
<file path=[Content_Types].xml><?xml version="1.0" encoding="utf-8"?>
<Types xmlns="http://schemas.openxmlformats.org/package/2006/content-types">
  <Override PartName="/xl/pivotTables/pivotTable5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harts/style4.xml" ContentType="application/vnd.ms-office.chartstyle+xml"/>
  <Override PartName="/xl/charts/style5.xml" ContentType="application/vnd.ms-office.chartsty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style2.xml" ContentType="application/vnd.ms-office.chartstyle+xml"/>
  <Override PartName="/xl/charts/style3.xml" ContentType="application/vnd.ms-office.chartstyle+xml"/>
  <Override PartName="/xl/charts/style1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charts/colors4.xml" ContentType="application/vnd.ms-office.chartcolorstyle+xml"/>
  <Override PartName="/xl/charts/colors5.xml" ContentType="application/vnd.ms-office.chartcolorstyle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/colors2.xml" ContentType="application/vnd.ms-office.chartcolorstyle+xml"/>
  <Override PartName="/xl/charts/colors3.xml" ContentType="application/vnd.ms-office.chartcolorstyle+xml"/>
  <Override PartName="/xl/chartsheets/sheet1.xml" ContentType="application/vnd.openxmlformats-officedocument.spreadsheetml.chartsheet+xml"/>
  <Override PartName="/xl/pivotCache/pivotCacheRecords1.xml" ContentType="application/vnd.openxmlformats-officedocument.spreadsheetml.pivotCacheRecords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485" firstSheet="3" activeTab="3"/>
  </bookViews>
  <sheets>
    <sheet name="#G1 Build Time 3D" sheetId="6" r:id="rId1"/>
    <sheet name="#G2 Missing Lex 3D" sheetId="8" r:id="rId2"/>
    <sheet name="#G3 Missing Lex 2D" sheetId="10" r:id="rId3"/>
    <sheet name="#G4 Breakdown per IMDB Chunk" sheetId="12" r:id="rId4"/>
    <sheet name="#G5 Wordnet Build Time" sheetId="14" r:id="rId5"/>
    <sheet name="Pivot 1" sheetId="4" r:id="rId6"/>
    <sheet name="Pivot 2" sheetId="7" r:id="rId7"/>
    <sheet name="Pivot 3" sheetId="9" r:id="rId8"/>
    <sheet name="Pivot 4" sheetId="11" r:id="rId9"/>
    <sheet name="Pivot 5" sheetId="13" r:id="rId10"/>
    <sheet name="Data" sheetId="1" r:id="rId11"/>
  </sheets>
  <calcPr calcId="152511"/>
  <pivotCaches>
    <pivotCache cacheId="0" r:id="rId12"/>
  </pivotCaches>
</workbook>
</file>

<file path=xl/calcChain.xml><?xml version="1.0" encoding="utf-8"?>
<calcChain xmlns="http://schemas.openxmlformats.org/spreadsheetml/2006/main">
  <c r="M3" i="1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"/>
  <c r="L2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</calcChain>
</file>

<file path=xl/sharedStrings.xml><?xml version="1.0" encoding="utf-8"?>
<sst xmlns="http://schemas.openxmlformats.org/spreadsheetml/2006/main" count="240" uniqueCount="128">
  <si>
    <t>Identifier</t>
  </si>
  <si>
    <t>Wordnet%</t>
  </si>
  <si>
    <t>Db rows</t>
  </si>
  <si>
    <t>Db percent</t>
  </si>
  <si>
    <t>Wordnet side</t>
  </si>
  <si>
    <t>DataIndex - SQL</t>
  </si>
  <si>
    <t>DataIndex - Lemma</t>
  </si>
  <si>
    <t>Missing lex</t>
  </si>
  <si>
    <t>PostingList - TFIDF</t>
  </si>
  <si>
    <t>PostingList</t>
  </si>
  <si>
    <t>Entire Build Time</t>
  </si>
  <si>
    <t>sem_index1010</t>
  </si>
  <si>
    <t>sem_index109</t>
  </si>
  <si>
    <t>sem_index108</t>
  </si>
  <si>
    <t>sem_index107</t>
  </si>
  <si>
    <t>sem_index106</t>
  </si>
  <si>
    <t>sem_index105</t>
  </si>
  <si>
    <t>sem_index104</t>
  </si>
  <si>
    <t>sem_index103</t>
  </si>
  <si>
    <t>sem_index102</t>
  </si>
  <si>
    <t>sem_index101</t>
  </si>
  <si>
    <t>sem_index910</t>
  </si>
  <si>
    <t>sem_index99</t>
  </si>
  <si>
    <t>sem_index98</t>
  </si>
  <si>
    <t>sem_index97</t>
  </si>
  <si>
    <t>sem_index96</t>
  </si>
  <si>
    <t>sem_index95</t>
  </si>
  <si>
    <t>sem_index94</t>
  </si>
  <si>
    <t>sem_index93</t>
  </si>
  <si>
    <t>sem_index92</t>
  </si>
  <si>
    <t>sem_index91</t>
  </si>
  <si>
    <t>sem_index810</t>
  </si>
  <si>
    <t>sem_index89</t>
  </si>
  <si>
    <t>sem_index88</t>
  </si>
  <si>
    <t>sem_index87</t>
  </si>
  <si>
    <t>sem_index86</t>
  </si>
  <si>
    <t>sem_index85</t>
  </si>
  <si>
    <t>sem_index84</t>
  </si>
  <si>
    <t>sem_index83</t>
  </si>
  <si>
    <t>sem_index82</t>
  </si>
  <si>
    <t>sem_index81</t>
  </si>
  <si>
    <t>sem_index710</t>
  </si>
  <si>
    <t>sem_index79</t>
  </si>
  <si>
    <t>sem_index78</t>
  </si>
  <si>
    <t>sem_index77</t>
  </si>
  <si>
    <t>sem_index76</t>
  </si>
  <si>
    <t>sem_index75</t>
  </si>
  <si>
    <t>sem_index74</t>
  </si>
  <si>
    <t>sem_index73</t>
  </si>
  <si>
    <t>sem_index72</t>
  </si>
  <si>
    <t>sem_index71</t>
  </si>
  <si>
    <t>sem_index610</t>
  </si>
  <si>
    <t>sem_index69</t>
  </si>
  <si>
    <t>sem_index68</t>
  </si>
  <si>
    <t>sem_index67</t>
  </si>
  <si>
    <t>sem_index66</t>
  </si>
  <si>
    <t>sem_index65</t>
  </si>
  <si>
    <t>sem_index64</t>
  </si>
  <si>
    <t>sem_index63</t>
  </si>
  <si>
    <t>sem_index62</t>
  </si>
  <si>
    <t>sem_index61</t>
  </si>
  <si>
    <t>sem_index510</t>
  </si>
  <si>
    <t>sem_index59</t>
  </si>
  <si>
    <t>sem_index58</t>
  </si>
  <si>
    <t>sem_index57</t>
  </si>
  <si>
    <t>sem_index56</t>
  </si>
  <si>
    <t>sem_index55</t>
  </si>
  <si>
    <t>sem_index54</t>
  </si>
  <si>
    <t>sem_index53</t>
  </si>
  <si>
    <t>sem_index52</t>
  </si>
  <si>
    <t>sem_index51</t>
  </si>
  <si>
    <t>sem_index410</t>
  </si>
  <si>
    <t>sem_index49</t>
  </si>
  <si>
    <t>sem_index48</t>
  </si>
  <si>
    <t>sem_index47</t>
  </si>
  <si>
    <t>sem_index46</t>
  </si>
  <si>
    <t>sem_index45</t>
  </si>
  <si>
    <t>sem_index44</t>
  </si>
  <si>
    <t>sem_index43</t>
  </si>
  <si>
    <t>sem_index42</t>
  </si>
  <si>
    <t>sem_index41</t>
  </si>
  <si>
    <t>sem_index310</t>
  </si>
  <si>
    <t>sem_index39</t>
  </si>
  <si>
    <t>sem_index38</t>
  </si>
  <si>
    <t>sem_index37</t>
  </si>
  <si>
    <t>sem_index36</t>
  </si>
  <si>
    <t>sem_index35</t>
  </si>
  <si>
    <t>sem_index34</t>
  </si>
  <si>
    <t>sem_index33</t>
  </si>
  <si>
    <t>sem_index32</t>
  </si>
  <si>
    <t>sem_index31</t>
  </si>
  <si>
    <t>sem_index210</t>
  </si>
  <si>
    <t>sem_index29</t>
  </si>
  <si>
    <t>sem_index28</t>
  </si>
  <si>
    <t>sem_index27</t>
  </si>
  <si>
    <t>sem_index26</t>
  </si>
  <si>
    <t>sem_index25</t>
  </si>
  <si>
    <t>sem_index24</t>
  </si>
  <si>
    <t>sem_index23</t>
  </si>
  <si>
    <t>sem_index22</t>
  </si>
  <si>
    <t>sem_index21</t>
  </si>
  <si>
    <t>sem_index110</t>
  </si>
  <si>
    <t>sem_index19</t>
  </si>
  <si>
    <t>sem_index18</t>
  </si>
  <si>
    <t>sem_index17</t>
  </si>
  <si>
    <t>sem_index16</t>
  </si>
  <si>
    <t>sem_index15</t>
  </si>
  <si>
    <t>sem_index14</t>
  </si>
  <si>
    <t>sem_index13</t>
  </si>
  <si>
    <t>sem_index12</t>
  </si>
  <si>
    <t>sem_index11</t>
  </si>
  <si>
    <t>Join Time</t>
  </si>
  <si>
    <t>Row Labels</t>
  </si>
  <si>
    <t>Grand Total</t>
  </si>
  <si>
    <t>Column Labels</t>
  </si>
  <si>
    <t>Total Time</t>
  </si>
  <si>
    <t>Average of Total Time</t>
  </si>
  <si>
    <t>Average of Missing lex</t>
  </si>
  <si>
    <t>Average of Wordnet side</t>
  </si>
  <si>
    <t>Values</t>
  </si>
  <si>
    <t>Étiquettes de lignes</t>
  </si>
  <si>
    <t>Total général</t>
  </si>
  <si>
    <t>Average Wordnet time</t>
  </si>
  <si>
    <t>Average DataIndex - SQL time</t>
  </si>
  <si>
    <t>Average DataIndex Lemmatization time</t>
  </si>
  <si>
    <t>Average Missing Terms Processing time</t>
  </si>
  <si>
    <t>Average Join Time</t>
  </si>
  <si>
    <t>Average Total Time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</si>
</sst>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9" fontId="0" fillId="0" borderId="0" xfId="0" applyNumberFormat="1"/>
    <xf numFmtId="0" fontId="0" fillId="0" borderId="0" xfId="0" pivotButton="1"/>
    <xf numFmtId="0" fontId="0" fillId="0" borderId="0" xfId="0" applyNumberFormat="1"/>
    <xf numFmtId="9" fontId="0" fillId="0" borderId="0" xfId="0" applyNumberFormat="1" applyAlignment="1">
      <alignment horizontal="left"/>
    </xf>
    <xf numFmtId="9" fontId="0" fillId="0" borderId="0" xfId="0" applyNumberFormat="1" applyAlignment="1">
      <alignment horizontal="left" inden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pivotCacheDefinition" Target="pivotCache/pivotCacheDefinition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pivotSource>
    <c:name>[Build Graphs.xlsx]Pivot 1!PivotTable3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SemIndex BuildTime</a:t>
            </a:r>
          </a:p>
        </c:rich>
      </c:tx>
      <c:spPr>
        <a:noFill/>
        <a:ln>
          <a:noFill/>
        </a:ln>
        <a:effectLst/>
      </c:spPr>
    </c:title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"/>
        <c:spPr>
          <a:solidFill>
            <a:schemeClr val="accent2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"/>
        <c:spPr>
          <a:solidFill>
            <a:schemeClr val="accent3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"/>
        <c:spPr>
          <a:solidFill>
            <a:schemeClr val="accent4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"/>
        <c:spPr>
          <a:solidFill>
            <a:schemeClr val="accent5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"/>
        <c:spPr>
          <a:solidFill>
            <a:schemeClr val="accent1">
              <a:lumMod val="60000"/>
            </a:schemeClr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"/>
        <c:spPr>
          <a:solidFill>
            <a:schemeClr val="accent2">
              <a:lumMod val="60000"/>
            </a:schemeClr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"/>
        <c:spPr>
          <a:solidFill>
            <a:schemeClr val="accent3">
              <a:lumMod val="60000"/>
            </a:schemeClr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"/>
        <c:spPr>
          <a:solidFill>
            <a:schemeClr val="accent4">
              <a:lumMod val="60000"/>
            </a:schemeClr>
          </a:solidFill>
          <a:ln>
            <a:noFill/>
          </a:ln>
          <a:effectLst/>
          <a:sp3d/>
        </c:spPr>
        <c:marker>
          <c:symbol val="none"/>
        </c:marker>
      </c:pivotFmt>
    </c:pivotFmts>
    <c:view3D>
      <c:rotY val="29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/>
      <c:line3DChart>
        <c:grouping val="standard"/>
        <c:ser>
          <c:idx val="0"/>
          <c:order val="0"/>
          <c:tx>
            <c:strRef>
              <c:f>'Pivot 1'!$B$1:$B$2</c:f>
              <c:strCache>
                <c:ptCount val="1"/>
                <c:pt idx="0">
                  <c:v>10%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cat>
            <c:strRef>
              <c:f>'Pivot 1'!$A$3:$A$13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1'!$B$3:$B$13</c:f>
              <c:numCache>
                <c:formatCode>General</c:formatCode>
                <c:ptCount val="10"/>
                <c:pt idx="0">
                  <c:v>34296</c:v>
                </c:pt>
                <c:pt idx="1">
                  <c:v>65536.5</c:v>
                </c:pt>
                <c:pt idx="2">
                  <c:v>99077</c:v>
                </c:pt>
                <c:pt idx="3">
                  <c:v>135629</c:v>
                </c:pt>
                <c:pt idx="4">
                  <c:v>168567.5</c:v>
                </c:pt>
                <c:pt idx="5">
                  <c:v>200836.5</c:v>
                </c:pt>
                <c:pt idx="6">
                  <c:v>237215.5</c:v>
                </c:pt>
                <c:pt idx="7">
                  <c:v>268183</c:v>
                </c:pt>
                <c:pt idx="8">
                  <c:v>305365</c:v>
                </c:pt>
                <c:pt idx="9">
                  <c:v>338796.5</c:v>
                </c:pt>
              </c:numCache>
            </c:numRef>
          </c:val>
        </c:ser>
        <c:ser>
          <c:idx val="1"/>
          <c:order val="1"/>
          <c:tx>
            <c:strRef>
              <c:f>'Pivot 1'!$C$1:$C$2</c:f>
              <c:strCache>
                <c:ptCount val="1"/>
                <c:pt idx="0">
                  <c:v>20%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cat>
            <c:strRef>
              <c:f>'Pivot 1'!$A$3:$A$13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1'!$C$3:$C$13</c:f>
              <c:numCache>
                <c:formatCode>General</c:formatCode>
                <c:ptCount val="10"/>
                <c:pt idx="0">
                  <c:v>31871.5</c:v>
                </c:pt>
                <c:pt idx="1">
                  <c:v>61387</c:v>
                </c:pt>
                <c:pt idx="2">
                  <c:v>91440.5</c:v>
                </c:pt>
                <c:pt idx="3">
                  <c:v>123070</c:v>
                </c:pt>
                <c:pt idx="4">
                  <c:v>151656.5</c:v>
                </c:pt>
                <c:pt idx="5">
                  <c:v>183481</c:v>
                </c:pt>
                <c:pt idx="6">
                  <c:v>216400</c:v>
                </c:pt>
                <c:pt idx="7">
                  <c:v>244446.5</c:v>
                </c:pt>
                <c:pt idx="8">
                  <c:v>277082</c:v>
                </c:pt>
                <c:pt idx="9">
                  <c:v>307947</c:v>
                </c:pt>
              </c:numCache>
            </c:numRef>
          </c:val>
        </c:ser>
        <c:ser>
          <c:idx val="2"/>
          <c:order val="2"/>
          <c:tx>
            <c:strRef>
              <c:f>'Pivot 1'!$D$1:$D$2</c:f>
              <c:strCache>
                <c:ptCount val="1"/>
                <c:pt idx="0">
                  <c:v>30%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cat>
            <c:strRef>
              <c:f>'Pivot 1'!$A$3:$A$13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1'!$D$3:$D$13</c:f>
              <c:numCache>
                <c:formatCode>General</c:formatCode>
                <c:ptCount val="10"/>
                <c:pt idx="0">
                  <c:v>32292.5</c:v>
                </c:pt>
                <c:pt idx="1">
                  <c:v>60295</c:v>
                </c:pt>
                <c:pt idx="2">
                  <c:v>88578.5</c:v>
                </c:pt>
                <c:pt idx="3">
                  <c:v>117719</c:v>
                </c:pt>
                <c:pt idx="4">
                  <c:v>149169</c:v>
                </c:pt>
                <c:pt idx="5">
                  <c:v>177881</c:v>
                </c:pt>
                <c:pt idx="6">
                  <c:v>207879.5</c:v>
                </c:pt>
                <c:pt idx="7">
                  <c:v>236842</c:v>
                </c:pt>
                <c:pt idx="8">
                  <c:v>267948</c:v>
                </c:pt>
                <c:pt idx="9">
                  <c:v>297416.5</c:v>
                </c:pt>
              </c:numCache>
            </c:numRef>
          </c:val>
        </c:ser>
        <c:ser>
          <c:idx val="3"/>
          <c:order val="3"/>
          <c:tx>
            <c:strRef>
              <c:f>'Pivot 1'!$E$1:$E$2</c:f>
              <c:strCache>
                <c:ptCount val="1"/>
                <c:pt idx="0">
                  <c:v>40%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cat>
            <c:strRef>
              <c:f>'Pivot 1'!$A$3:$A$13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1'!$E$3:$E$13</c:f>
              <c:numCache>
                <c:formatCode>General</c:formatCode>
                <c:ptCount val="10"/>
                <c:pt idx="0">
                  <c:v>32596.5</c:v>
                </c:pt>
                <c:pt idx="1">
                  <c:v>59358.5</c:v>
                </c:pt>
                <c:pt idx="2">
                  <c:v>85902.5</c:v>
                </c:pt>
                <c:pt idx="3">
                  <c:v>113507</c:v>
                </c:pt>
                <c:pt idx="4">
                  <c:v>140838.5</c:v>
                </c:pt>
                <c:pt idx="5">
                  <c:v>169987.5</c:v>
                </c:pt>
                <c:pt idx="6">
                  <c:v>201149</c:v>
                </c:pt>
                <c:pt idx="7">
                  <c:v>225897.5</c:v>
                </c:pt>
                <c:pt idx="8">
                  <c:v>258073</c:v>
                </c:pt>
                <c:pt idx="9">
                  <c:v>284586</c:v>
                </c:pt>
              </c:numCache>
            </c:numRef>
          </c:val>
        </c:ser>
        <c:ser>
          <c:idx val="4"/>
          <c:order val="4"/>
          <c:tx>
            <c:strRef>
              <c:f>'Pivot 1'!$F$1:$F$2</c:f>
              <c:strCache>
                <c:ptCount val="1"/>
                <c:pt idx="0">
                  <c:v>50%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cat>
            <c:strRef>
              <c:f>'Pivot 1'!$A$3:$A$13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1'!$F$3:$F$13</c:f>
              <c:numCache>
                <c:formatCode>General</c:formatCode>
                <c:ptCount val="10"/>
                <c:pt idx="0">
                  <c:v>35022.5</c:v>
                </c:pt>
                <c:pt idx="1">
                  <c:v>59842</c:v>
                </c:pt>
                <c:pt idx="2">
                  <c:v>85301.5</c:v>
                </c:pt>
                <c:pt idx="3">
                  <c:v>113311.5</c:v>
                </c:pt>
                <c:pt idx="4">
                  <c:v>143428</c:v>
                </c:pt>
                <c:pt idx="5">
                  <c:v>169378.5</c:v>
                </c:pt>
                <c:pt idx="6">
                  <c:v>198395</c:v>
                </c:pt>
                <c:pt idx="7">
                  <c:v>235718.5</c:v>
                </c:pt>
                <c:pt idx="8">
                  <c:v>249899</c:v>
                </c:pt>
                <c:pt idx="9">
                  <c:v>277987</c:v>
                </c:pt>
              </c:numCache>
            </c:numRef>
          </c:val>
        </c:ser>
        <c:ser>
          <c:idx val="5"/>
          <c:order val="5"/>
          <c:tx>
            <c:strRef>
              <c:f>'Pivot 1'!$G$1:$G$2</c:f>
              <c:strCache>
                <c:ptCount val="1"/>
                <c:pt idx="0">
                  <c:v>60%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cat>
            <c:strRef>
              <c:f>'Pivot 1'!$A$3:$A$13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1'!$G$3:$G$13</c:f>
              <c:numCache>
                <c:formatCode>General</c:formatCode>
                <c:ptCount val="10"/>
                <c:pt idx="0">
                  <c:v>35287.5</c:v>
                </c:pt>
                <c:pt idx="1">
                  <c:v>61082.5</c:v>
                </c:pt>
                <c:pt idx="2">
                  <c:v>87198</c:v>
                </c:pt>
                <c:pt idx="3">
                  <c:v>112641.5</c:v>
                </c:pt>
                <c:pt idx="4">
                  <c:v>141603</c:v>
                </c:pt>
                <c:pt idx="5">
                  <c:v>167780</c:v>
                </c:pt>
                <c:pt idx="6">
                  <c:v>195142</c:v>
                </c:pt>
                <c:pt idx="7">
                  <c:v>220180.5</c:v>
                </c:pt>
                <c:pt idx="8">
                  <c:v>246880.5</c:v>
                </c:pt>
                <c:pt idx="9">
                  <c:v>276637.5</c:v>
                </c:pt>
              </c:numCache>
            </c:numRef>
          </c:val>
        </c:ser>
        <c:ser>
          <c:idx val="6"/>
          <c:order val="6"/>
          <c:tx>
            <c:strRef>
              <c:f>'Pivot 1'!$H$1:$H$2</c:f>
              <c:strCache>
                <c:ptCount val="1"/>
                <c:pt idx="0">
                  <c:v>70%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'Pivot 1'!$A$3:$A$13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1'!$H$3:$H$13</c:f>
              <c:numCache>
                <c:formatCode>General</c:formatCode>
                <c:ptCount val="10"/>
                <c:pt idx="0">
                  <c:v>40669.5</c:v>
                </c:pt>
                <c:pt idx="1">
                  <c:v>65068</c:v>
                </c:pt>
                <c:pt idx="2">
                  <c:v>90239</c:v>
                </c:pt>
                <c:pt idx="3">
                  <c:v>119100</c:v>
                </c:pt>
                <c:pt idx="4">
                  <c:v>144972.5</c:v>
                </c:pt>
                <c:pt idx="5">
                  <c:v>169683</c:v>
                </c:pt>
                <c:pt idx="6">
                  <c:v>197732</c:v>
                </c:pt>
                <c:pt idx="7">
                  <c:v>223494.5</c:v>
                </c:pt>
                <c:pt idx="8">
                  <c:v>252918</c:v>
                </c:pt>
                <c:pt idx="9">
                  <c:v>277574</c:v>
                </c:pt>
              </c:numCache>
            </c:numRef>
          </c:val>
        </c:ser>
        <c:ser>
          <c:idx val="7"/>
          <c:order val="7"/>
          <c:tx>
            <c:strRef>
              <c:f>'Pivot 1'!$I$1:$I$2</c:f>
              <c:strCache>
                <c:ptCount val="1"/>
                <c:pt idx="0">
                  <c:v>80%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'Pivot 1'!$A$3:$A$13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1'!$I$3:$I$13</c:f>
              <c:numCache>
                <c:formatCode>General</c:formatCode>
                <c:ptCount val="10"/>
                <c:pt idx="0">
                  <c:v>43400</c:v>
                </c:pt>
                <c:pt idx="1">
                  <c:v>68805</c:v>
                </c:pt>
                <c:pt idx="2">
                  <c:v>92899.5</c:v>
                </c:pt>
                <c:pt idx="3">
                  <c:v>118881</c:v>
                </c:pt>
                <c:pt idx="4">
                  <c:v>146571</c:v>
                </c:pt>
                <c:pt idx="5">
                  <c:v>171149.5</c:v>
                </c:pt>
                <c:pt idx="6">
                  <c:v>197007.5</c:v>
                </c:pt>
                <c:pt idx="7">
                  <c:v>223647.5</c:v>
                </c:pt>
                <c:pt idx="8">
                  <c:v>249894</c:v>
                </c:pt>
                <c:pt idx="9">
                  <c:v>275373.5</c:v>
                </c:pt>
              </c:numCache>
            </c:numRef>
          </c:val>
        </c:ser>
        <c:ser>
          <c:idx val="8"/>
          <c:order val="8"/>
          <c:tx>
            <c:strRef>
              <c:f>'Pivot 1'!$J$1:$J$2</c:f>
              <c:strCache>
                <c:ptCount val="1"/>
                <c:pt idx="0">
                  <c:v>90%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'Pivot 1'!$A$3:$A$13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1'!$J$3:$J$13</c:f>
              <c:numCache>
                <c:formatCode>General</c:formatCode>
                <c:ptCount val="10"/>
                <c:pt idx="0">
                  <c:v>47494</c:v>
                </c:pt>
                <c:pt idx="1">
                  <c:v>70669</c:v>
                </c:pt>
                <c:pt idx="2">
                  <c:v>97957.5</c:v>
                </c:pt>
                <c:pt idx="3">
                  <c:v>121929.5</c:v>
                </c:pt>
                <c:pt idx="4">
                  <c:v>147085</c:v>
                </c:pt>
                <c:pt idx="5">
                  <c:v>171815.5</c:v>
                </c:pt>
                <c:pt idx="6">
                  <c:v>198295.5</c:v>
                </c:pt>
                <c:pt idx="7">
                  <c:v>226050</c:v>
                </c:pt>
                <c:pt idx="8">
                  <c:v>250784.5</c:v>
                </c:pt>
                <c:pt idx="9">
                  <c:v>274956.5</c:v>
                </c:pt>
              </c:numCache>
            </c:numRef>
          </c:val>
        </c:ser>
        <c:ser>
          <c:idx val="9"/>
          <c:order val="9"/>
          <c:tx>
            <c:strRef>
              <c:f>'Pivot 1'!$K$1:$K$2</c:f>
              <c:strCache>
                <c:ptCount val="1"/>
                <c:pt idx="0">
                  <c:v>100%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'Pivot 1'!$A$3:$A$13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1'!$K$3:$K$13</c:f>
              <c:numCache>
                <c:formatCode>General</c:formatCode>
                <c:ptCount val="10"/>
                <c:pt idx="0">
                  <c:v>50379</c:v>
                </c:pt>
                <c:pt idx="1">
                  <c:v>74182.5</c:v>
                </c:pt>
                <c:pt idx="2">
                  <c:v>99574.5</c:v>
                </c:pt>
                <c:pt idx="3">
                  <c:v>125197.5</c:v>
                </c:pt>
                <c:pt idx="4">
                  <c:v>149241</c:v>
                </c:pt>
                <c:pt idx="5">
                  <c:v>173515.5</c:v>
                </c:pt>
                <c:pt idx="6">
                  <c:v>200212.5</c:v>
                </c:pt>
                <c:pt idx="7">
                  <c:v>225229</c:v>
                </c:pt>
                <c:pt idx="8">
                  <c:v>252264.5</c:v>
                </c:pt>
                <c:pt idx="9">
                  <c:v>280038</c:v>
                </c:pt>
              </c:numCache>
            </c:numRef>
          </c:val>
        </c:ser>
        <c:axId val="93210496"/>
        <c:axId val="93213056"/>
        <c:axId val="91966976"/>
      </c:line3DChart>
      <c:catAx>
        <c:axId val="93210496"/>
        <c:scaling>
          <c:orientation val="minMax"/>
        </c:scaling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IMDB Chunk</a:t>
                </a:r>
              </a:p>
            </c:rich>
          </c:tx>
          <c:spPr>
            <a:noFill/>
            <a:ln>
              <a:noFill/>
            </a:ln>
            <a:effectLst/>
          </c:spPr>
        </c:title>
        <c:numFmt formatCode="General" sourceLinked="1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213056"/>
        <c:crosses val="autoZero"/>
        <c:auto val="1"/>
        <c:lblAlgn val="ctr"/>
        <c:lblOffset val="100"/>
      </c:catAx>
      <c:valAx>
        <c:axId val="9321305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Build Time in ms</a:t>
                </a:r>
              </a:p>
            </c:rich>
          </c:tx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210496"/>
        <c:crosses val="autoZero"/>
        <c:crossBetween val="between"/>
      </c:valAx>
      <c:serAx>
        <c:axId val="91966976"/>
        <c:scaling>
          <c:orientation val="minMax"/>
        </c:scaling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Wordnet</a:t>
                </a:r>
                <a:r>
                  <a:rPr lang="en-US" baseline="0"/>
                  <a:t> Chunk</a:t>
                </a:r>
                <a:endParaRPr lang="en-US"/>
              </a:p>
            </c:rich>
          </c:tx>
          <c:spPr>
            <a:noFill/>
            <a:ln>
              <a:noFill/>
            </a:ln>
            <a:effectLst/>
          </c:spPr>
        </c:title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213056"/>
        <c:crosses val="autoZero"/>
      </c:serAx>
      <c:spPr>
        <a:noFill/>
        <a:ln>
          <a:noFill/>
        </a:ln>
        <a:effectLst/>
      </c:spPr>
    </c:plotArea>
    <c:legend>
      <c:legendPos val="r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pivotSource>
    <c:name>[Build Graphs.xlsx]Pivot 2!PivotTable4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Finding</a:t>
            </a:r>
            <a:r>
              <a:rPr lang="en-US" baseline="0"/>
              <a:t> Missing Terms </a:t>
            </a:r>
            <a:endParaRPr lang="en-US"/>
          </a:p>
        </c:rich>
      </c:tx>
      <c:spPr>
        <a:noFill/>
        <a:ln>
          <a:noFill/>
        </a:ln>
        <a:effectLst/>
      </c:spPr>
    </c:title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0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1"/>
        <c:spPr>
          <a:solidFill>
            <a:schemeClr val="accent1">
              <a:lumMod val="60000"/>
            </a:schemeClr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2"/>
        <c:spPr>
          <a:solidFill>
            <a:schemeClr val="accent2">
              <a:lumMod val="60000"/>
            </a:schemeClr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3"/>
        <c:spPr>
          <a:solidFill>
            <a:schemeClr val="accent3">
              <a:lumMod val="60000"/>
            </a:schemeClr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4"/>
        <c:spPr>
          <a:solidFill>
            <a:schemeClr val="accent4">
              <a:lumMod val="60000"/>
            </a:schemeClr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6"/>
        <c:spPr>
          <a:solidFill>
            <a:schemeClr val="accent2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7"/>
        <c:spPr>
          <a:solidFill>
            <a:schemeClr val="accent3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8"/>
        <c:spPr>
          <a:solidFill>
            <a:schemeClr val="accent4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9"/>
        <c:spPr>
          <a:solidFill>
            <a:schemeClr val="accent5"/>
          </a:solidFill>
          <a:ln>
            <a:noFill/>
          </a:ln>
          <a:effectLst/>
          <a:sp3d/>
        </c:spPr>
        <c:marker>
          <c:symbol val="none"/>
        </c:marker>
      </c:pivotFmt>
    </c:pivotFmts>
    <c:view3D>
      <c:depthPercent val="100"/>
      <c:rAngAx val="1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ser>
          <c:idx val="0"/>
          <c:order val="0"/>
          <c:tx>
            <c:strRef>
              <c:f>'Pivot 2'!$B$3:$B$4</c:f>
              <c:strCache>
                <c:ptCount val="1"/>
                <c:pt idx="0">
                  <c:v>10%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cat>
            <c:strRef>
              <c:f>'Pivot 2'!$A$5:$A$15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2'!$B$5:$B$15</c:f>
              <c:numCache>
                <c:formatCode>General</c:formatCode>
                <c:ptCount val="10"/>
                <c:pt idx="0">
                  <c:v>10040.5</c:v>
                </c:pt>
                <c:pt idx="1">
                  <c:v>7256</c:v>
                </c:pt>
                <c:pt idx="2">
                  <c:v>6414</c:v>
                </c:pt>
                <c:pt idx="3">
                  <c:v>5298.5</c:v>
                </c:pt>
                <c:pt idx="4">
                  <c:v>4542</c:v>
                </c:pt>
                <c:pt idx="5">
                  <c:v>4315.5</c:v>
                </c:pt>
                <c:pt idx="6">
                  <c:v>3909.5</c:v>
                </c:pt>
                <c:pt idx="7">
                  <c:v>3761.5</c:v>
                </c:pt>
                <c:pt idx="8">
                  <c:v>3321</c:v>
                </c:pt>
                <c:pt idx="9">
                  <c:v>3125.5</c:v>
                </c:pt>
              </c:numCache>
            </c:numRef>
          </c:val>
        </c:ser>
        <c:ser>
          <c:idx val="1"/>
          <c:order val="1"/>
          <c:tx>
            <c:strRef>
              <c:f>'Pivot 2'!$C$3:$C$4</c:f>
              <c:strCache>
                <c:ptCount val="1"/>
                <c:pt idx="0">
                  <c:v>20%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cat>
            <c:strRef>
              <c:f>'Pivot 2'!$A$5:$A$15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2'!$C$5:$C$15</c:f>
              <c:numCache>
                <c:formatCode>General</c:formatCode>
                <c:ptCount val="10"/>
                <c:pt idx="0">
                  <c:v>22513</c:v>
                </c:pt>
                <c:pt idx="1">
                  <c:v>16273.5</c:v>
                </c:pt>
                <c:pt idx="2">
                  <c:v>14283.5</c:v>
                </c:pt>
                <c:pt idx="3">
                  <c:v>11546.5</c:v>
                </c:pt>
                <c:pt idx="4">
                  <c:v>10259</c:v>
                </c:pt>
                <c:pt idx="5">
                  <c:v>9385.5</c:v>
                </c:pt>
                <c:pt idx="6">
                  <c:v>8449.5</c:v>
                </c:pt>
                <c:pt idx="7">
                  <c:v>8036</c:v>
                </c:pt>
                <c:pt idx="8">
                  <c:v>7150.5</c:v>
                </c:pt>
                <c:pt idx="9">
                  <c:v>7055.5</c:v>
                </c:pt>
              </c:numCache>
            </c:numRef>
          </c:val>
        </c:ser>
        <c:ser>
          <c:idx val="2"/>
          <c:order val="2"/>
          <c:tx>
            <c:strRef>
              <c:f>'Pivot 2'!$D$3:$D$4</c:f>
              <c:strCache>
                <c:ptCount val="1"/>
                <c:pt idx="0">
                  <c:v>30%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cat>
            <c:strRef>
              <c:f>'Pivot 2'!$A$5:$A$15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2'!$D$5:$D$15</c:f>
              <c:numCache>
                <c:formatCode>General</c:formatCode>
                <c:ptCount val="10"/>
                <c:pt idx="0">
                  <c:v>35390.5</c:v>
                </c:pt>
                <c:pt idx="1">
                  <c:v>26054.5</c:v>
                </c:pt>
                <c:pt idx="2">
                  <c:v>22310.5</c:v>
                </c:pt>
                <c:pt idx="3">
                  <c:v>18301</c:v>
                </c:pt>
                <c:pt idx="4">
                  <c:v>15781.5</c:v>
                </c:pt>
                <c:pt idx="5">
                  <c:v>15493</c:v>
                </c:pt>
                <c:pt idx="6">
                  <c:v>13161</c:v>
                </c:pt>
                <c:pt idx="7">
                  <c:v>12474.5</c:v>
                </c:pt>
                <c:pt idx="8">
                  <c:v>11647</c:v>
                </c:pt>
                <c:pt idx="9">
                  <c:v>11002</c:v>
                </c:pt>
              </c:numCache>
            </c:numRef>
          </c:val>
        </c:ser>
        <c:ser>
          <c:idx val="3"/>
          <c:order val="3"/>
          <c:tx>
            <c:strRef>
              <c:f>'Pivot 2'!$E$3:$E$4</c:f>
              <c:strCache>
                <c:ptCount val="1"/>
                <c:pt idx="0">
                  <c:v>40%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cat>
            <c:strRef>
              <c:f>'Pivot 2'!$A$5:$A$15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2'!$E$5:$E$15</c:f>
              <c:numCache>
                <c:formatCode>General</c:formatCode>
                <c:ptCount val="10"/>
                <c:pt idx="0">
                  <c:v>47941.5</c:v>
                </c:pt>
                <c:pt idx="1">
                  <c:v>34899.5</c:v>
                </c:pt>
                <c:pt idx="2">
                  <c:v>30430.5</c:v>
                </c:pt>
                <c:pt idx="3">
                  <c:v>24666</c:v>
                </c:pt>
                <c:pt idx="4">
                  <c:v>21959</c:v>
                </c:pt>
                <c:pt idx="5">
                  <c:v>20524</c:v>
                </c:pt>
                <c:pt idx="6">
                  <c:v>18644</c:v>
                </c:pt>
                <c:pt idx="7">
                  <c:v>17325.5</c:v>
                </c:pt>
                <c:pt idx="8">
                  <c:v>16431.5</c:v>
                </c:pt>
                <c:pt idx="9">
                  <c:v>14999.5</c:v>
                </c:pt>
              </c:numCache>
            </c:numRef>
          </c:val>
        </c:ser>
        <c:ser>
          <c:idx val="4"/>
          <c:order val="4"/>
          <c:tx>
            <c:strRef>
              <c:f>'Pivot 2'!$F$3:$F$4</c:f>
              <c:strCache>
                <c:ptCount val="1"/>
                <c:pt idx="0">
                  <c:v>50%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cat>
            <c:strRef>
              <c:f>'Pivot 2'!$A$5:$A$15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2'!$F$5:$F$15</c:f>
              <c:numCache>
                <c:formatCode>General</c:formatCode>
                <c:ptCount val="10"/>
                <c:pt idx="0">
                  <c:v>62130</c:v>
                </c:pt>
                <c:pt idx="1">
                  <c:v>44306.5</c:v>
                </c:pt>
                <c:pt idx="2">
                  <c:v>39002.5</c:v>
                </c:pt>
                <c:pt idx="3">
                  <c:v>31108</c:v>
                </c:pt>
                <c:pt idx="4">
                  <c:v>28464.5</c:v>
                </c:pt>
                <c:pt idx="5">
                  <c:v>26608</c:v>
                </c:pt>
                <c:pt idx="6">
                  <c:v>23863</c:v>
                </c:pt>
                <c:pt idx="7">
                  <c:v>22029.5</c:v>
                </c:pt>
                <c:pt idx="8">
                  <c:v>20399</c:v>
                </c:pt>
                <c:pt idx="9">
                  <c:v>19075</c:v>
                </c:pt>
              </c:numCache>
            </c:numRef>
          </c:val>
        </c:ser>
        <c:ser>
          <c:idx val="5"/>
          <c:order val="5"/>
          <c:tx>
            <c:strRef>
              <c:f>'Pivot 2'!$G$3:$G$4</c:f>
              <c:strCache>
                <c:ptCount val="1"/>
                <c:pt idx="0">
                  <c:v>60%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cat>
            <c:strRef>
              <c:f>'Pivot 2'!$A$5:$A$15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2'!$G$5:$G$15</c:f>
              <c:numCache>
                <c:formatCode>General</c:formatCode>
                <c:ptCount val="10"/>
                <c:pt idx="0">
                  <c:v>74859.5</c:v>
                </c:pt>
                <c:pt idx="1">
                  <c:v>54992</c:v>
                </c:pt>
                <c:pt idx="2">
                  <c:v>48027</c:v>
                </c:pt>
                <c:pt idx="3">
                  <c:v>39603</c:v>
                </c:pt>
                <c:pt idx="4">
                  <c:v>34813.5</c:v>
                </c:pt>
                <c:pt idx="5">
                  <c:v>32715</c:v>
                </c:pt>
                <c:pt idx="6">
                  <c:v>29252.5</c:v>
                </c:pt>
                <c:pt idx="7">
                  <c:v>26967.5</c:v>
                </c:pt>
                <c:pt idx="8">
                  <c:v>24520</c:v>
                </c:pt>
                <c:pt idx="9">
                  <c:v>22739</c:v>
                </c:pt>
              </c:numCache>
            </c:numRef>
          </c:val>
        </c:ser>
        <c:ser>
          <c:idx val="6"/>
          <c:order val="6"/>
          <c:tx>
            <c:strRef>
              <c:f>'Pivot 2'!$H$3:$H$4</c:f>
              <c:strCache>
                <c:ptCount val="1"/>
                <c:pt idx="0">
                  <c:v>70%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'Pivot 2'!$A$5:$A$15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2'!$H$5:$H$15</c:f>
              <c:numCache>
                <c:formatCode>General</c:formatCode>
                <c:ptCount val="10"/>
                <c:pt idx="0">
                  <c:v>87675</c:v>
                </c:pt>
                <c:pt idx="1">
                  <c:v>63214</c:v>
                </c:pt>
                <c:pt idx="2">
                  <c:v>55538.5</c:v>
                </c:pt>
                <c:pt idx="3">
                  <c:v>47300.5</c:v>
                </c:pt>
                <c:pt idx="4">
                  <c:v>40898</c:v>
                </c:pt>
                <c:pt idx="5">
                  <c:v>38074.5</c:v>
                </c:pt>
                <c:pt idx="6">
                  <c:v>33690.5</c:v>
                </c:pt>
                <c:pt idx="7">
                  <c:v>31390</c:v>
                </c:pt>
                <c:pt idx="8">
                  <c:v>28016.5</c:v>
                </c:pt>
                <c:pt idx="9">
                  <c:v>27419</c:v>
                </c:pt>
              </c:numCache>
            </c:numRef>
          </c:val>
        </c:ser>
        <c:ser>
          <c:idx val="7"/>
          <c:order val="7"/>
          <c:tx>
            <c:strRef>
              <c:f>'Pivot 2'!$I$3:$I$4</c:f>
              <c:strCache>
                <c:ptCount val="1"/>
                <c:pt idx="0">
                  <c:v>80%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'Pivot 2'!$A$5:$A$15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2'!$I$5:$I$15</c:f>
              <c:numCache>
                <c:formatCode>General</c:formatCode>
                <c:ptCount val="10"/>
                <c:pt idx="0">
                  <c:v>98587</c:v>
                </c:pt>
                <c:pt idx="1">
                  <c:v>73096.5</c:v>
                </c:pt>
                <c:pt idx="2">
                  <c:v>63307.5</c:v>
                </c:pt>
                <c:pt idx="3">
                  <c:v>51701</c:v>
                </c:pt>
                <c:pt idx="4">
                  <c:v>46997.5</c:v>
                </c:pt>
                <c:pt idx="5">
                  <c:v>42652.5</c:v>
                </c:pt>
                <c:pt idx="6">
                  <c:v>38277</c:v>
                </c:pt>
                <c:pt idx="7">
                  <c:v>35170.5</c:v>
                </c:pt>
                <c:pt idx="8">
                  <c:v>33058.5</c:v>
                </c:pt>
                <c:pt idx="9">
                  <c:v>30088</c:v>
                </c:pt>
              </c:numCache>
            </c:numRef>
          </c:val>
        </c:ser>
        <c:ser>
          <c:idx val="8"/>
          <c:order val="8"/>
          <c:tx>
            <c:strRef>
              <c:f>'Pivot 2'!$J$3:$J$4</c:f>
              <c:strCache>
                <c:ptCount val="1"/>
                <c:pt idx="0">
                  <c:v>90%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'Pivot 2'!$A$5:$A$15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2'!$J$5:$J$15</c:f>
              <c:numCache>
                <c:formatCode>General</c:formatCode>
                <c:ptCount val="10"/>
                <c:pt idx="0">
                  <c:v>114234</c:v>
                </c:pt>
                <c:pt idx="1">
                  <c:v>81949.5</c:v>
                </c:pt>
                <c:pt idx="2">
                  <c:v>72456.5</c:v>
                </c:pt>
                <c:pt idx="3">
                  <c:v>58923.5</c:v>
                </c:pt>
                <c:pt idx="4">
                  <c:v>51552.5</c:v>
                </c:pt>
                <c:pt idx="5">
                  <c:v>47309.5</c:v>
                </c:pt>
                <c:pt idx="6">
                  <c:v>43510.5</c:v>
                </c:pt>
                <c:pt idx="7">
                  <c:v>38687</c:v>
                </c:pt>
                <c:pt idx="8">
                  <c:v>36961.5</c:v>
                </c:pt>
                <c:pt idx="9">
                  <c:v>34113</c:v>
                </c:pt>
              </c:numCache>
            </c:numRef>
          </c:val>
        </c:ser>
        <c:ser>
          <c:idx val="9"/>
          <c:order val="9"/>
          <c:tx>
            <c:strRef>
              <c:f>'Pivot 2'!$K$3:$K$4</c:f>
              <c:strCache>
                <c:ptCount val="1"/>
                <c:pt idx="0">
                  <c:v>100%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'Pivot 2'!$A$5:$A$15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2'!$K$5:$K$15</c:f>
              <c:numCache>
                <c:formatCode>General</c:formatCode>
                <c:ptCount val="10"/>
                <c:pt idx="0">
                  <c:v>125794</c:v>
                </c:pt>
                <c:pt idx="1">
                  <c:v>90296</c:v>
                </c:pt>
                <c:pt idx="2">
                  <c:v>80218</c:v>
                </c:pt>
                <c:pt idx="3">
                  <c:v>65850.5</c:v>
                </c:pt>
                <c:pt idx="4">
                  <c:v>58338.5</c:v>
                </c:pt>
                <c:pt idx="5">
                  <c:v>53533.5</c:v>
                </c:pt>
                <c:pt idx="6">
                  <c:v>49618</c:v>
                </c:pt>
                <c:pt idx="7">
                  <c:v>45024.5</c:v>
                </c:pt>
                <c:pt idx="8">
                  <c:v>40552.5</c:v>
                </c:pt>
                <c:pt idx="9">
                  <c:v>37551</c:v>
                </c:pt>
              </c:numCache>
            </c:numRef>
          </c:val>
        </c:ser>
        <c:shape val="box"/>
        <c:axId val="94885760"/>
        <c:axId val="95420416"/>
        <c:axId val="94848768"/>
      </c:bar3DChart>
      <c:catAx>
        <c:axId val="94885760"/>
        <c:scaling>
          <c:orientation val="minMax"/>
        </c:scaling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Wordnet Chunk</a:t>
                </a:r>
              </a:p>
            </c:rich>
          </c:tx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420416"/>
        <c:crosses val="autoZero"/>
        <c:auto val="1"/>
        <c:lblAlgn val="ctr"/>
        <c:lblOffset val="100"/>
      </c:catAx>
      <c:valAx>
        <c:axId val="9542041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in ms</a:t>
                </a:r>
                <a:endParaRPr lang="en-US"/>
              </a:p>
            </c:rich>
          </c:tx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885760"/>
        <c:crosses val="autoZero"/>
        <c:crossBetween val="between"/>
      </c:valAx>
      <c:serAx>
        <c:axId val="94848768"/>
        <c:scaling>
          <c:orientation val="minMax"/>
        </c:scaling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IMDB Chunk</a:t>
                </a:r>
              </a:p>
            </c:rich>
          </c:tx>
          <c:spPr>
            <a:noFill/>
            <a:ln>
              <a:noFill/>
            </a:ln>
            <a:effectLst/>
          </c:spPr>
        </c:title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420416"/>
        <c:crosses val="autoZero"/>
      </c:serAx>
      <c:spPr>
        <a:noFill/>
        <a:ln>
          <a:noFill/>
        </a:ln>
        <a:effectLst/>
      </c:spPr>
    </c:plotArea>
    <c:legend>
      <c:legendPos val="r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pivotSource>
    <c:name>[Build Graphs.xlsx]Pivot 3!PivotTable1</c:name>
    <c:fmtId val="2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Time to find Missing Terms</a:t>
            </a:r>
          </a:p>
        </c:rich>
      </c:tx>
      <c:spPr>
        <a:noFill/>
        <a:ln>
          <a:noFill/>
        </a:ln>
        <a:effectLst/>
      </c:spPr>
    </c:title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0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0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0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0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0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0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0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0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0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0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12"/>
        <c:spPr>
          <a:ln w="28575" cap="rnd">
            <a:solidFill>
              <a:schemeClr val="accent2"/>
            </a:solidFill>
            <a:round/>
          </a:ln>
          <a:effectLst/>
        </c:spPr>
        <c:marker>
          <c:symbol val="none"/>
        </c:marker>
      </c:pivotFmt>
      <c:pivotFmt>
        <c:idx val="11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</c:pivotFmt>
      <c:pivotFmt>
        <c:idx val="114"/>
        <c:spPr>
          <a:ln w="28575" cap="rnd">
            <a:solidFill>
              <a:schemeClr val="accent4"/>
            </a:solidFill>
            <a:round/>
          </a:ln>
          <a:effectLst/>
        </c:spPr>
        <c:marker>
          <c:symbol val="none"/>
        </c:marker>
      </c:pivotFmt>
      <c:pivotFmt>
        <c:idx val="115"/>
        <c:spPr>
          <a:ln w="28575" cap="rnd">
            <a:solidFill>
              <a:schemeClr val="accent5"/>
            </a:solidFill>
            <a:round/>
          </a:ln>
          <a:effectLst/>
        </c:spPr>
        <c:marker>
          <c:symbol val="none"/>
        </c:marker>
      </c:pivotFmt>
      <c:pivotFmt>
        <c:idx val="116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117"/>
        <c:spPr>
          <a:ln w="28575" cap="rnd">
            <a:solidFill>
              <a:schemeClr val="accent1">
                <a:lumMod val="60000"/>
              </a:schemeClr>
            </a:solidFill>
            <a:round/>
          </a:ln>
          <a:effectLst/>
        </c:spPr>
        <c:marker>
          <c:symbol val="none"/>
        </c:marker>
      </c:pivotFmt>
      <c:pivotFmt>
        <c:idx val="118"/>
        <c:spPr>
          <a:ln w="28575" cap="rnd">
            <a:solidFill>
              <a:schemeClr val="accent2">
                <a:lumMod val="60000"/>
              </a:schemeClr>
            </a:solidFill>
            <a:round/>
          </a:ln>
          <a:effectLst/>
        </c:spPr>
        <c:marker>
          <c:symbol val="none"/>
        </c:marker>
      </c:pivotFmt>
      <c:pivotFmt>
        <c:idx val="119"/>
        <c:spPr>
          <a:ln w="28575" cap="rnd">
            <a:solidFill>
              <a:schemeClr val="accent3">
                <a:lumMod val="60000"/>
              </a:schemeClr>
            </a:solidFill>
            <a:round/>
          </a:ln>
          <a:effectLst/>
        </c:spPr>
        <c:marker>
          <c:symbol val="none"/>
        </c:marker>
      </c:pivotFmt>
      <c:pivotFmt>
        <c:idx val="120"/>
        <c:spPr>
          <a:ln w="28575" cap="rnd">
            <a:solidFill>
              <a:schemeClr val="accent4">
                <a:lumMod val="60000"/>
              </a:schemeClr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cked"/>
        <c:ser>
          <c:idx val="0"/>
          <c:order val="0"/>
          <c:tx>
            <c:strRef>
              <c:f>'Pivot 3'!$B$3:$B$4</c:f>
              <c:strCache>
                <c:ptCount val="1"/>
                <c:pt idx="0">
                  <c:v>10%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'Pivot 3'!$A$5:$A$15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3'!$B$5:$B$15</c:f>
              <c:numCache>
                <c:formatCode>General</c:formatCode>
                <c:ptCount val="10"/>
                <c:pt idx="0">
                  <c:v>10040.5</c:v>
                </c:pt>
                <c:pt idx="1">
                  <c:v>7256</c:v>
                </c:pt>
                <c:pt idx="2">
                  <c:v>6414</c:v>
                </c:pt>
                <c:pt idx="3">
                  <c:v>5298.5</c:v>
                </c:pt>
                <c:pt idx="4">
                  <c:v>4542</c:v>
                </c:pt>
                <c:pt idx="5">
                  <c:v>4315.5</c:v>
                </c:pt>
                <c:pt idx="6">
                  <c:v>3909.5</c:v>
                </c:pt>
                <c:pt idx="7">
                  <c:v>3761.5</c:v>
                </c:pt>
                <c:pt idx="8">
                  <c:v>3321</c:v>
                </c:pt>
                <c:pt idx="9">
                  <c:v>3125.5</c:v>
                </c:pt>
              </c:numCache>
            </c:numRef>
          </c:val>
        </c:ser>
        <c:ser>
          <c:idx val="1"/>
          <c:order val="1"/>
          <c:tx>
            <c:strRef>
              <c:f>'Pivot 3'!$C$3:$C$4</c:f>
              <c:strCache>
                <c:ptCount val="1"/>
                <c:pt idx="0">
                  <c:v>20%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'Pivot 3'!$A$5:$A$15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3'!$C$5:$C$15</c:f>
              <c:numCache>
                <c:formatCode>General</c:formatCode>
                <c:ptCount val="10"/>
                <c:pt idx="0">
                  <c:v>22513</c:v>
                </c:pt>
                <c:pt idx="1">
                  <c:v>16273.5</c:v>
                </c:pt>
                <c:pt idx="2">
                  <c:v>14283.5</c:v>
                </c:pt>
                <c:pt idx="3">
                  <c:v>11546.5</c:v>
                </c:pt>
                <c:pt idx="4">
                  <c:v>10259</c:v>
                </c:pt>
                <c:pt idx="5">
                  <c:v>9385.5</c:v>
                </c:pt>
                <c:pt idx="6">
                  <c:v>8449.5</c:v>
                </c:pt>
                <c:pt idx="7">
                  <c:v>8036</c:v>
                </c:pt>
                <c:pt idx="8">
                  <c:v>7150.5</c:v>
                </c:pt>
                <c:pt idx="9">
                  <c:v>7055.5</c:v>
                </c:pt>
              </c:numCache>
            </c:numRef>
          </c:val>
        </c:ser>
        <c:ser>
          <c:idx val="2"/>
          <c:order val="2"/>
          <c:tx>
            <c:strRef>
              <c:f>'Pivot 3'!$D$3:$D$4</c:f>
              <c:strCache>
                <c:ptCount val="1"/>
                <c:pt idx="0">
                  <c:v>30%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'Pivot 3'!$A$5:$A$15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3'!$D$5:$D$15</c:f>
              <c:numCache>
                <c:formatCode>General</c:formatCode>
                <c:ptCount val="10"/>
                <c:pt idx="0">
                  <c:v>35390.5</c:v>
                </c:pt>
                <c:pt idx="1">
                  <c:v>26054.5</c:v>
                </c:pt>
                <c:pt idx="2">
                  <c:v>22310.5</c:v>
                </c:pt>
                <c:pt idx="3">
                  <c:v>18301</c:v>
                </c:pt>
                <c:pt idx="4">
                  <c:v>15781.5</c:v>
                </c:pt>
                <c:pt idx="5">
                  <c:v>15493</c:v>
                </c:pt>
                <c:pt idx="6">
                  <c:v>13161</c:v>
                </c:pt>
                <c:pt idx="7">
                  <c:v>12474.5</c:v>
                </c:pt>
                <c:pt idx="8">
                  <c:v>11647</c:v>
                </c:pt>
                <c:pt idx="9">
                  <c:v>11002</c:v>
                </c:pt>
              </c:numCache>
            </c:numRef>
          </c:val>
        </c:ser>
        <c:ser>
          <c:idx val="3"/>
          <c:order val="3"/>
          <c:tx>
            <c:strRef>
              <c:f>'Pivot 3'!$E$3:$E$4</c:f>
              <c:strCache>
                <c:ptCount val="1"/>
                <c:pt idx="0">
                  <c:v>40%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'Pivot 3'!$A$5:$A$15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3'!$E$5:$E$15</c:f>
              <c:numCache>
                <c:formatCode>General</c:formatCode>
                <c:ptCount val="10"/>
                <c:pt idx="0">
                  <c:v>47941.5</c:v>
                </c:pt>
                <c:pt idx="1">
                  <c:v>34899.5</c:v>
                </c:pt>
                <c:pt idx="2">
                  <c:v>30430.5</c:v>
                </c:pt>
                <c:pt idx="3">
                  <c:v>24666</c:v>
                </c:pt>
                <c:pt idx="4">
                  <c:v>21959</c:v>
                </c:pt>
                <c:pt idx="5">
                  <c:v>20524</c:v>
                </c:pt>
                <c:pt idx="6">
                  <c:v>18644</c:v>
                </c:pt>
                <c:pt idx="7">
                  <c:v>17325.5</c:v>
                </c:pt>
                <c:pt idx="8">
                  <c:v>16431.5</c:v>
                </c:pt>
                <c:pt idx="9">
                  <c:v>14999.5</c:v>
                </c:pt>
              </c:numCache>
            </c:numRef>
          </c:val>
        </c:ser>
        <c:ser>
          <c:idx val="4"/>
          <c:order val="4"/>
          <c:tx>
            <c:strRef>
              <c:f>'Pivot 3'!$F$3:$F$4</c:f>
              <c:strCache>
                <c:ptCount val="1"/>
                <c:pt idx="0">
                  <c:v>50%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'Pivot 3'!$A$5:$A$15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3'!$F$5:$F$15</c:f>
              <c:numCache>
                <c:formatCode>General</c:formatCode>
                <c:ptCount val="10"/>
                <c:pt idx="0">
                  <c:v>62130</c:v>
                </c:pt>
                <c:pt idx="1">
                  <c:v>44306.5</c:v>
                </c:pt>
                <c:pt idx="2">
                  <c:v>39002.5</c:v>
                </c:pt>
                <c:pt idx="3">
                  <c:v>31108</c:v>
                </c:pt>
                <c:pt idx="4">
                  <c:v>28464.5</c:v>
                </c:pt>
                <c:pt idx="5">
                  <c:v>26608</c:v>
                </c:pt>
                <c:pt idx="6">
                  <c:v>23863</c:v>
                </c:pt>
                <c:pt idx="7">
                  <c:v>22029.5</c:v>
                </c:pt>
                <c:pt idx="8">
                  <c:v>20399</c:v>
                </c:pt>
                <c:pt idx="9">
                  <c:v>19075</c:v>
                </c:pt>
              </c:numCache>
            </c:numRef>
          </c:val>
        </c:ser>
        <c:ser>
          <c:idx val="5"/>
          <c:order val="5"/>
          <c:tx>
            <c:strRef>
              <c:f>'Pivot 3'!$G$3:$G$4</c:f>
              <c:strCache>
                <c:ptCount val="1"/>
                <c:pt idx="0">
                  <c:v>60%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'Pivot 3'!$A$5:$A$15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3'!$G$5:$G$15</c:f>
              <c:numCache>
                <c:formatCode>General</c:formatCode>
                <c:ptCount val="10"/>
                <c:pt idx="0">
                  <c:v>74859.5</c:v>
                </c:pt>
                <c:pt idx="1">
                  <c:v>54992</c:v>
                </c:pt>
                <c:pt idx="2">
                  <c:v>48027</c:v>
                </c:pt>
                <c:pt idx="3">
                  <c:v>39603</c:v>
                </c:pt>
                <c:pt idx="4">
                  <c:v>34813.5</c:v>
                </c:pt>
                <c:pt idx="5">
                  <c:v>32715</c:v>
                </c:pt>
                <c:pt idx="6">
                  <c:v>29252.5</c:v>
                </c:pt>
                <c:pt idx="7">
                  <c:v>26967.5</c:v>
                </c:pt>
                <c:pt idx="8">
                  <c:v>24520</c:v>
                </c:pt>
                <c:pt idx="9">
                  <c:v>22739</c:v>
                </c:pt>
              </c:numCache>
            </c:numRef>
          </c:val>
        </c:ser>
        <c:ser>
          <c:idx val="6"/>
          <c:order val="6"/>
          <c:tx>
            <c:strRef>
              <c:f>'Pivot 3'!$H$3:$H$4</c:f>
              <c:strCache>
                <c:ptCount val="1"/>
                <c:pt idx="0">
                  <c:v>70%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'Pivot 3'!$A$5:$A$15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3'!$H$5:$H$15</c:f>
              <c:numCache>
                <c:formatCode>General</c:formatCode>
                <c:ptCount val="10"/>
                <c:pt idx="0">
                  <c:v>87675</c:v>
                </c:pt>
                <c:pt idx="1">
                  <c:v>63214</c:v>
                </c:pt>
                <c:pt idx="2">
                  <c:v>55538.5</c:v>
                </c:pt>
                <c:pt idx="3">
                  <c:v>47300.5</c:v>
                </c:pt>
                <c:pt idx="4">
                  <c:v>40898</c:v>
                </c:pt>
                <c:pt idx="5">
                  <c:v>38074.5</c:v>
                </c:pt>
                <c:pt idx="6">
                  <c:v>33690.5</c:v>
                </c:pt>
                <c:pt idx="7">
                  <c:v>31390</c:v>
                </c:pt>
                <c:pt idx="8">
                  <c:v>28016.5</c:v>
                </c:pt>
                <c:pt idx="9">
                  <c:v>27419</c:v>
                </c:pt>
              </c:numCache>
            </c:numRef>
          </c:val>
        </c:ser>
        <c:ser>
          <c:idx val="7"/>
          <c:order val="7"/>
          <c:tx>
            <c:strRef>
              <c:f>'Pivot 3'!$I$3:$I$4</c:f>
              <c:strCache>
                <c:ptCount val="1"/>
                <c:pt idx="0">
                  <c:v>80%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'Pivot 3'!$A$5:$A$15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3'!$I$5:$I$15</c:f>
              <c:numCache>
                <c:formatCode>General</c:formatCode>
                <c:ptCount val="10"/>
                <c:pt idx="0">
                  <c:v>98587</c:v>
                </c:pt>
                <c:pt idx="1">
                  <c:v>73096.5</c:v>
                </c:pt>
                <c:pt idx="2">
                  <c:v>63307.5</c:v>
                </c:pt>
                <c:pt idx="3">
                  <c:v>51701</c:v>
                </c:pt>
                <c:pt idx="4">
                  <c:v>46997.5</c:v>
                </c:pt>
                <c:pt idx="5">
                  <c:v>42652.5</c:v>
                </c:pt>
                <c:pt idx="6">
                  <c:v>38277</c:v>
                </c:pt>
                <c:pt idx="7">
                  <c:v>35170.5</c:v>
                </c:pt>
                <c:pt idx="8">
                  <c:v>33058.5</c:v>
                </c:pt>
                <c:pt idx="9">
                  <c:v>30088</c:v>
                </c:pt>
              </c:numCache>
            </c:numRef>
          </c:val>
        </c:ser>
        <c:ser>
          <c:idx val="8"/>
          <c:order val="8"/>
          <c:tx>
            <c:strRef>
              <c:f>'Pivot 3'!$J$3:$J$4</c:f>
              <c:strCache>
                <c:ptCount val="1"/>
                <c:pt idx="0">
                  <c:v>90%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'Pivot 3'!$A$5:$A$15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3'!$J$5:$J$15</c:f>
              <c:numCache>
                <c:formatCode>General</c:formatCode>
                <c:ptCount val="10"/>
                <c:pt idx="0">
                  <c:v>114234</c:v>
                </c:pt>
                <c:pt idx="1">
                  <c:v>81949.5</c:v>
                </c:pt>
                <c:pt idx="2">
                  <c:v>72456.5</c:v>
                </c:pt>
                <c:pt idx="3">
                  <c:v>58923.5</c:v>
                </c:pt>
                <c:pt idx="4">
                  <c:v>51552.5</c:v>
                </c:pt>
                <c:pt idx="5">
                  <c:v>47309.5</c:v>
                </c:pt>
                <c:pt idx="6">
                  <c:v>43510.5</c:v>
                </c:pt>
                <c:pt idx="7">
                  <c:v>38687</c:v>
                </c:pt>
                <c:pt idx="8">
                  <c:v>36961.5</c:v>
                </c:pt>
                <c:pt idx="9">
                  <c:v>34113</c:v>
                </c:pt>
              </c:numCache>
            </c:numRef>
          </c:val>
        </c:ser>
        <c:ser>
          <c:idx val="9"/>
          <c:order val="9"/>
          <c:tx>
            <c:strRef>
              <c:f>'Pivot 3'!$K$3:$K$4</c:f>
              <c:strCache>
                <c:ptCount val="1"/>
                <c:pt idx="0">
                  <c:v>100%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'Pivot 3'!$A$5:$A$15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3'!$K$5:$K$15</c:f>
              <c:numCache>
                <c:formatCode>General</c:formatCode>
                <c:ptCount val="10"/>
                <c:pt idx="0">
                  <c:v>125794</c:v>
                </c:pt>
                <c:pt idx="1">
                  <c:v>90296</c:v>
                </c:pt>
                <c:pt idx="2">
                  <c:v>80218</c:v>
                </c:pt>
                <c:pt idx="3">
                  <c:v>65850.5</c:v>
                </c:pt>
                <c:pt idx="4">
                  <c:v>58338.5</c:v>
                </c:pt>
                <c:pt idx="5">
                  <c:v>53533.5</c:v>
                </c:pt>
                <c:pt idx="6">
                  <c:v>49618</c:v>
                </c:pt>
                <c:pt idx="7">
                  <c:v>45024.5</c:v>
                </c:pt>
                <c:pt idx="8">
                  <c:v>40552.5</c:v>
                </c:pt>
                <c:pt idx="9">
                  <c:v>37551</c:v>
                </c:pt>
              </c:numCache>
            </c:numRef>
          </c:val>
        </c:ser>
        <c:marker val="1"/>
        <c:axId val="96007680"/>
        <c:axId val="96009600"/>
      </c:lineChart>
      <c:catAx>
        <c:axId val="96007680"/>
        <c:scaling>
          <c:orientation val="minMax"/>
        </c:scaling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Wordnet</a:t>
                </a:r>
                <a:r>
                  <a:rPr lang="en-US" baseline="0"/>
                  <a:t> Chunk</a:t>
                </a:r>
                <a:endParaRPr lang="en-US"/>
              </a:p>
            </c:rich>
          </c:tx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009600"/>
        <c:crosses val="autoZero"/>
        <c:auto val="1"/>
        <c:lblAlgn val="ctr"/>
        <c:lblOffset val="100"/>
      </c:catAx>
      <c:valAx>
        <c:axId val="9600960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in ms</a:t>
                </a:r>
              </a:p>
            </c:rich>
          </c:tx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00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984312275744878"/>
          <c:y val="0.22591878255836875"/>
          <c:w val="6.8338692496016235E-2"/>
          <c:h val="0.35217635866202762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pivotSource>
    <c:name>[Build Graphs.xlsx]Pivot 4!PivotTable1</c:name>
    <c:fmtId val="2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Breakdown of Tasks per</a:t>
            </a:r>
            <a:r>
              <a:rPr lang="en-US" baseline="0"/>
              <a:t> IMDB Chunk @ {WN= 100%}</a:t>
            </a:r>
            <a:endParaRPr lang="en-US"/>
          </a:p>
        </c:rich>
      </c:tx>
      <c:layout/>
      <c:spPr>
        <a:noFill/>
        <a:ln>
          <a:noFill/>
        </a:ln>
        <a:effectLst/>
      </c:spPr>
    </c:title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"/>
        <c:spPr>
          <a:ln w="28575" cap="rnd">
            <a:solidFill>
              <a:schemeClr val="accent2"/>
            </a:solidFill>
            <a:round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ln w="28575" cap="rnd">
            <a:solidFill>
              <a:schemeClr val="accent4"/>
            </a:solidFill>
            <a:round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5"/>
            </a:solidFill>
            <a:round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ndard"/>
        <c:ser>
          <c:idx val="0"/>
          <c:order val="0"/>
          <c:tx>
            <c:strRef>
              <c:f>'Pivot 4'!$B$3:$B$4</c:f>
              <c:strCache>
                <c:ptCount val="1"/>
                <c:pt idx="0">
                  <c:v>Average Wordnet time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'Pivot 4'!$A$5:$A$16</c:f>
              <c:multiLvlStrCache>
                <c:ptCount val="10"/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  <c:lvl>
                  <c:pt idx="0">
                    <c:v>100%</c:v>
                  </c:pt>
                </c:lvl>
              </c:multiLvlStrCache>
            </c:multiLvlStrRef>
          </c:cat>
          <c:val>
            <c:numRef>
              <c:f>'Pivot 4'!$B$5:$B$16</c:f>
              <c:numCache>
                <c:formatCode>General</c:formatCode>
                <c:ptCount val="10"/>
                <c:pt idx="0">
                  <c:v>24881</c:v>
                </c:pt>
                <c:pt idx="1">
                  <c:v>24656.5</c:v>
                </c:pt>
                <c:pt idx="2">
                  <c:v>25082</c:v>
                </c:pt>
                <c:pt idx="3">
                  <c:v>24967.5</c:v>
                </c:pt>
                <c:pt idx="4">
                  <c:v>25013</c:v>
                </c:pt>
                <c:pt idx="5">
                  <c:v>25487</c:v>
                </c:pt>
                <c:pt idx="6">
                  <c:v>25296</c:v>
                </c:pt>
                <c:pt idx="7">
                  <c:v>26504.5</c:v>
                </c:pt>
                <c:pt idx="8">
                  <c:v>25077</c:v>
                </c:pt>
                <c:pt idx="9">
                  <c:v>25257</c:v>
                </c:pt>
              </c:numCache>
            </c:numRef>
          </c:val>
        </c:ser>
        <c:ser>
          <c:idx val="1"/>
          <c:order val="1"/>
          <c:tx>
            <c:strRef>
              <c:f>'Pivot 4'!$C$3:$C$4</c:f>
              <c:strCache>
                <c:ptCount val="1"/>
                <c:pt idx="0">
                  <c:v>Average DataIndex - SQL time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'Pivot 4'!$A$5:$A$16</c:f>
              <c:multiLvlStrCache>
                <c:ptCount val="10"/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  <c:lvl>
                  <c:pt idx="0">
                    <c:v>100%</c:v>
                  </c:pt>
                </c:lvl>
              </c:multiLvlStrCache>
            </c:multiLvlStrRef>
          </c:cat>
          <c:val>
            <c:numRef>
              <c:f>'Pivot 4'!$C$5:$C$16</c:f>
              <c:numCache>
                <c:formatCode>General</c:formatCode>
                <c:ptCount val="10"/>
                <c:pt idx="0">
                  <c:v>6402.5</c:v>
                </c:pt>
                <c:pt idx="1">
                  <c:v>12296</c:v>
                </c:pt>
                <c:pt idx="2">
                  <c:v>18316.5</c:v>
                </c:pt>
                <c:pt idx="3">
                  <c:v>24729</c:v>
                </c:pt>
                <c:pt idx="4">
                  <c:v>30651.5</c:v>
                </c:pt>
                <c:pt idx="5">
                  <c:v>35674</c:v>
                </c:pt>
                <c:pt idx="6">
                  <c:v>41970</c:v>
                </c:pt>
                <c:pt idx="7">
                  <c:v>47919</c:v>
                </c:pt>
                <c:pt idx="8">
                  <c:v>55428.5</c:v>
                </c:pt>
                <c:pt idx="9">
                  <c:v>63109.5</c:v>
                </c:pt>
              </c:numCache>
            </c:numRef>
          </c:val>
        </c:ser>
        <c:ser>
          <c:idx val="2"/>
          <c:order val="2"/>
          <c:tx>
            <c:strRef>
              <c:f>'Pivot 4'!$D$3:$D$4</c:f>
              <c:strCache>
                <c:ptCount val="1"/>
                <c:pt idx="0">
                  <c:v>Average DataIndex Lemmatization time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'Pivot 4'!$A$5:$A$16</c:f>
              <c:multiLvlStrCache>
                <c:ptCount val="10"/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  <c:lvl>
                  <c:pt idx="0">
                    <c:v>100%</c:v>
                  </c:pt>
                </c:lvl>
              </c:multiLvlStrCache>
            </c:multiLvlStrRef>
          </c:cat>
          <c:val>
            <c:numRef>
              <c:f>'Pivot 4'!$D$5:$D$16</c:f>
              <c:numCache>
                <c:formatCode>General</c:formatCode>
                <c:ptCount val="10"/>
                <c:pt idx="0">
                  <c:v>10266</c:v>
                </c:pt>
                <c:pt idx="1">
                  <c:v>20008</c:v>
                </c:pt>
                <c:pt idx="2">
                  <c:v>29966</c:v>
                </c:pt>
                <c:pt idx="3">
                  <c:v>41542</c:v>
                </c:pt>
                <c:pt idx="4">
                  <c:v>51514</c:v>
                </c:pt>
                <c:pt idx="5">
                  <c:v>61805.5</c:v>
                </c:pt>
                <c:pt idx="6">
                  <c:v>72794.5</c:v>
                </c:pt>
                <c:pt idx="7">
                  <c:v>83139.5</c:v>
                </c:pt>
                <c:pt idx="8">
                  <c:v>94437</c:v>
                </c:pt>
                <c:pt idx="9">
                  <c:v>105428</c:v>
                </c:pt>
              </c:numCache>
            </c:numRef>
          </c:val>
        </c:ser>
        <c:ser>
          <c:idx val="3"/>
          <c:order val="3"/>
          <c:tx>
            <c:strRef>
              <c:f>'Pivot 4'!$E$3:$E$4</c:f>
              <c:strCache>
                <c:ptCount val="1"/>
                <c:pt idx="0">
                  <c:v>Average Missing Terms Processing time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'Pivot 4'!$A$5:$A$16</c:f>
              <c:multiLvlStrCache>
                <c:ptCount val="10"/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  <c:lvl>
                  <c:pt idx="0">
                    <c:v>100%</c:v>
                  </c:pt>
                </c:lvl>
              </c:multiLvlStrCache>
            </c:multiLvlStrRef>
          </c:cat>
          <c:val>
            <c:numRef>
              <c:f>'Pivot 4'!$E$5:$E$16</c:f>
              <c:numCache>
                <c:formatCode>General</c:formatCode>
                <c:ptCount val="10"/>
                <c:pt idx="0">
                  <c:v>3125.5</c:v>
                </c:pt>
                <c:pt idx="1">
                  <c:v>7055.5</c:v>
                </c:pt>
                <c:pt idx="2">
                  <c:v>11002</c:v>
                </c:pt>
                <c:pt idx="3">
                  <c:v>14999.5</c:v>
                </c:pt>
                <c:pt idx="4">
                  <c:v>19075</c:v>
                </c:pt>
                <c:pt idx="5">
                  <c:v>22739</c:v>
                </c:pt>
                <c:pt idx="6">
                  <c:v>27419</c:v>
                </c:pt>
                <c:pt idx="7">
                  <c:v>30088</c:v>
                </c:pt>
                <c:pt idx="8">
                  <c:v>34113</c:v>
                </c:pt>
                <c:pt idx="9">
                  <c:v>37551</c:v>
                </c:pt>
              </c:numCache>
            </c:numRef>
          </c:val>
        </c:ser>
        <c:ser>
          <c:idx val="4"/>
          <c:order val="4"/>
          <c:tx>
            <c:strRef>
              <c:f>'Pivot 4'!$F$3:$F$4</c:f>
              <c:strCache>
                <c:ptCount val="1"/>
                <c:pt idx="0">
                  <c:v>Average Join Time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multiLvlStrRef>
              <c:f>'Pivot 4'!$A$5:$A$16</c:f>
              <c:multiLvlStrCache>
                <c:ptCount val="10"/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  <c:lvl>
                  <c:pt idx="0">
                    <c:v>100%</c:v>
                  </c:pt>
                </c:lvl>
              </c:multiLvlStrCache>
            </c:multiLvlStrRef>
          </c:cat>
          <c:val>
            <c:numRef>
              <c:f>'Pivot 4'!$F$5:$F$16</c:f>
              <c:numCache>
                <c:formatCode>General</c:formatCode>
                <c:ptCount val="10"/>
                <c:pt idx="0">
                  <c:v>5455</c:v>
                </c:pt>
                <c:pt idx="1">
                  <c:v>9950</c:v>
                </c:pt>
                <c:pt idx="2">
                  <c:v>14949</c:v>
                </c:pt>
                <c:pt idx="3">
                  <c:v>18694.5</c:v>
                </c:pt>
                <c:pt idx="4">
                  <c:v>22724</c:v>
                </c:pt>
                <c:pt idx="5">
                  <c:v>27552</c:v>
                </c:pt>
                <c:pt idx="6">
                  <c:v>32513</c:v>
                </c:pt>
                <c:pt idx="7">
                  <c:v>37372</c:v>
                </c:pt>
                <c:pt idx="8">
                  <c:v>43003.5</c:v>
                </c:pt>
                <c:pt idx="9">
                  <c:v>48456.5</c:v>
                </c:pt>
              </c:numCache>
            </c:numRef>
          </c:val>
        </c:ser>
        <c:ser>
          <c:idx val="5"/>
          <c:order val="5"/>
          <c:tx>
            <c:strRef>
              <c:f>'Pivot 4'!$G$3:$G$4</c:f>
              <c:strCache>
                <c:ptCount val="1"/>
                <c:pt idx="0">
                  <c:v>Average Total Time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multiLvlStrRef>
              <c:f>'Pivot 4'!$A$5:$A$16</c:f>
              <c:multiLvlStrCache>
                <c:ptCount val="10"/>
                <c:lvl>
                  <c:pt idx="0">
                    <c:v>10%</c:v>
                  </c:pt>
                  <c:pt idx="1">
                    <c:v>20%</c:v>
                  </c:pt>
                  <c:pt idx="2">
                    <c:v>30%</c:v>
                  </c:pt>
                  <c:pt idx="3">
                    <c:v>40%</c:v>
                  </c:pt>
                  <c:pt idx="4">
                    <c:v>50%</c:v>
                  </c:pt>
                  <c:pt idx="5">
                    <c:v>60%</c:v>
                  </c:pt>
                  <c:pt idx="6">
                    <c:v>70%</c:v>
                  </c:pt>
                  <c:pt idx="7">
                    <c:v>80%</c:v>
                  </c:pt>
                  <c:pt idx="8">
                    <c:v>90%</c:v>
                  </c:pt>
                  <c:pt idx="9">
                    <c:v>100%</c:v>
                  </c:pt>
                </c:lvl>
                <c:lvl>
                  <c:pt idx="0">
                    <c:v>100%</c:v>
                  </c:pt>
                </c:lvl>
              </c:multiLvlStrCache>
            </c:multiLvlStrRef>
          </c:cat>
          <c:val>
            <c:numRef>
              <c:f>'Pivot 4'!$G$5:$G$16</c:f>
              <c:numCache>
                <c:formatCode>General</c:formatCode>
                <c:ptCount val="10"/>
                <c:pt idx="0">
                  <c:v>50379</c:v>
                </c:pt>
                <c:pt idx="1">
                  <c:v>74182.5</c:v>
                </c:pt>
                <c:pt idx="2">
                  <c:v>99574.5</c:v>
                </c:pt>
                <c:pt idx="3">
                  <c:v>125197.5</c:v>
                </c:pt>
                <c:pt idx="4">
                  <c:v>149241</c:v>
                </c:pt>
                <c:pt idx="5">
                  <c:v>173515.5</c:v>
                </c:pt>
                <c:pt idx="6">
                  <c:v>200212.5</c:v>
                </c:pt>
                <c:pt idx="7">
                  <c:v>225229</c:v>
                </c:pt>
                <c:pt idx="8">
                  <c:v>252264.5</c:v>
                </c:pt>
                <c:pt idx="9">
                  <c:v>280038</c:v>
                </c:pt>
              </c:numCache>
            </c:numRef>
          </c:val>
        </c:ser>
        <c:marker val="1"/>
        <c:axId val="96097024"/>
        <c:axId val="96098944"/>
      </c:lineChart>
      <c:catAx>
        <c:axId val="96097024"/>
        <c:scaling>
          <c:orientation val="minMax"/>
        </c:scaling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IMDB</a:t>
                </a:r>
                <a:r>
                  <a:rPr lang="en-US" baseline="0"/>
                  <a:t> Chunk</a:t>
                </a:r>
                <a:endParaRPr lang="en-US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098944"/>
        <c:crosses val="autoZero"/>
        <c:auto val="1"/>
        <c:lblAlgn val="ctr"/>
        <c:lblOffset val="100"/>
      </c:catAx>
      <c:valAx>
        <c:axId val="9609894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in ms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097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017271475206551"/>
          <c:y val="0.27339753380910475"/>
          <c:w val="0.25982728202674604"/>
          <c:h val="0.21130581519721661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pivotSource>
    <c:name>[Build Graphs.xlsx]Pivot 5!PivotTable1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Wordnet Side Build Time</a:t>
            </a:r>
          </a:p>
        </c:rich>
      </c:tx>
      <c:spPr>
        <a:noFill/>
        <a:ln>
          <a:noFill/>
        </a:ln>
        <a:effectLst/>
      </c:spPr>
    </c:title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ser>
          <c:idx val="0"/>
          <c:order val="0"/>
          <c:tx>
            <c:strRef>
              <c:f>'Pivot 5'!$B$3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'Pivot 5'!$A$4:$A$14</c:f>
              <c:strCache>
                <c:ptCount val="10"/>
                <c:pt idx="0">
                  <c:v>10%</c:v>
                </c:pt>
                <c:pt idx="1">
                  <c:v>20%</c:v>
                </c:pt>
                <c:pt idx="2">
                  <c:v>30%</c:v>
                </c:pt>
                <c:pt idx="3">
                  <c:v>40%</c:v>
                </c:pt>
                <c:pt idx="4">
                  <c:v>50%</c:v>
                </c:pt>
                <c:pt idx="5">
                  <c:v>60%</c:v>
                </c:pt>
                <c:pt idx="6">
                  <c:v>70%</c:v>
                </c:pt>
                <c:pt idx="7">
                  <c:v>80%</c:v>
                </c:pt>
                <c:pt idx="8">
                  <c:v>90%</c:v>
                </c:pt>
                <c:pt idx="9">
                  <c:v>100%</c:v>
                </c:pt>
              </c:strCache>
            </c:strRef>
          </c:cat>
          <c:val>
            <c:numRef>
              <c:f>'Pivot 5'!$B$4:$B$14</c:f>
              <c:numCache>
                <c:formatCode>General</c:formatCode>
                <c:ptCount val="10"/>
                <c:pt idx="0">
                  <c:v>1436.7</c:v>
                </c:pt>
                <c:pt idx="1">
                  <c:v>2751</c:v>
                </c:pt>
                <c:pt idx="2">
                  <c:v>4205</c:v>
                </c:pt>
                <c:pt idx="3">
                  <c:v>5750.3</c:v>
                </c:pt>
                <c:pt idx="4">
                  <c:v>7464.5</c:v>
                </c:pt>
                <c:pt idx="5">
                  <c:v>9289.1</c:v>
                </c:pt>
                <c:pt idx="6">
                  <c:v>14910.65</c:v>
                </c:pt>
                <c:pt idx="7">
                  <c:v>17873.05</c:v>
                </c:pt>
                <c:pt idx="8">
                  <c:v>21475.75</c:v>
                </c:pt>
                <c:pt idx="9">
                  <c:v>25222.15</c:v>
                </c:pt>
              </c:numCache>
            </c:numRef>
          </c:val>
        </c:ser>
        <c:gapWidth val="219"/>
        <c:overlap val="-27"/>
        <c:axId val="96148864"/>
        <c:axId val="96171520"/>
      </c:barChart>
      <c:catAx>
        <c:axId val="96148864"/>
        <c:scaling>
          <c:orientation val="minMax"/>
        </c:scaling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Wordnet</a:t>
                </a:r>
                <a:r>
                  <a:rPr lang="en-US" baseline="0"/>
                  <a:t> Chunk</a:t>
                </a:r>
                <a:endParaRPr lang="en-US"/>
              </a:p>
            </c:rich>
          </c:tx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171520"/>
        <c:crosses val="autoZero"/>
        <c:auto val="1"/>
        <c:lblAlgn val="ctr"/>
        <c:lblOffset val="100"/>
      </c:catAx>
      <c:valAx>
        <c:axId val="9617152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Build</a:t>
                </a:r>
                <a:r>
                  <a:rPr lang="en-US" baseline="0"/>
                  <a:t> Time in ms</a:t>
                </a:r>
                <a:endParaRPr lang="en-US"/>
              </a:p>
            </c:rich>
          </c:tx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148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3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3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tabSelected="1" zoomScale="83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8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7218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7218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-34428" y="-34428"/>
    <xdr:ext cx="9313333" cy="608541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13333" cy="608541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7218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k Assad" refreshedDate="42022.684032986108" createdVersion="5" refreshedVersion="5" minRefreshableVersion="3" recordCount="200">
  <cacheSource type="worksheet">
    <worksheetSource ref="A1:M201" sheet="Data"/>
  </cacheSource>
  <cacheFields count="13">
    <cacheField name="Identifier" numFmtId="0">
      <sharedItems/>
    </cacheField>
    <cacheField name="Wordnet%" numFmtId="9">
      <sharedItems containsSemiMixedTypes="0" containsString="0" containsNumber="1" minValue="0.1" maxValue="1" count="10">
        <n v="1"/>
        <n v="0.9"/>
        <n v="0.8"/>
        <n v="0.7"/>
        <n v="0.6"/>
        <n v="0.5"/>
        <n v="0.4"/>
        <n v="0.3"/>
        <n v="0.2"/>
        <n v="0.1"/>
      </sharedItems>
    </cacheField>
    <cacheField name="Db rows" numFmtId="0">
      <sharedItems containsSemiMixedTypes="0" containsString="0" containsNumber="1" containsInteger="1" minValue="14304" maxValue="143043"/>
    </cacheField>
    <cacheField name="Db percent" numFmtId="9">
      <sharedItems containsSemiMixedTypes="0" containsString="0" containsNumber="1" minValue="0.1" maxValue="1" count="10">
        <n v="1"/>
        <n v="0.9"/>
        <n v="0.8"/>
        <n v="0.7"/>
        <n v="0.6"/>
        <n v="0.5"/>
        <n v="0.4"/>
        <n v="0.3"/>
        <n v="0.2"/>
        <n v="0.1"/>
      </sharedItems>
    </cacheField>
    <cacheField name="Wordnet side" numFmtId="0">
      <sharedItems containsSemiMixedTypes="0" containsString="0" containsNumber="1" containsInteger="1" minValue="1279" maxValue="26957" count="182">
        <n v="25242"/>
        <n v="25178"/>
        <n v="26052"/>
        <n v="25647"/>
        <n v="25522"/>
        <n v="25195"/>
        <n v="25319"/>
        <n v="25303"/>
        <n v="25116"/>
        <n v="24664"/>
        <n v="21856"/>
        <n v="21590"/>
        <n v="21981"/>
        <n v="22277"/>
        <n v="21669"/>
        <n v="21497"/>
        <n v="21918"/>
        <n v="21607"/>
        <n v="20842"/>
        <n v="21138"/>
        <n v="18206"/>
        <n v="17956"/>
        <n v="17940"/>
        <n v="18190"/>
        <n v="18362"/>
        <n v="18237"/>
        <n v="18205"/>
        <n v="17566"/>
        <n v="17800"/>
        <n v="17769"/>
        <n v="14789"/>
        <n v="15117"/>
        <n v="15273"/>
        <n v="16005"/>
        <n v="15086"/>
        <n v="15210"/>
        <n v="15335"/>
        <n v="14930"/>
        <n v="14758"/>
        <n v="14695"/>
        <n v="9001"/>
        <n v="9267"/>
        <n v="9672"/>
        <n v="9469"/>
        <n v="9687"/>
        <n v="9344"/>
        <n v="8955"/>
        <n v="9017"/>
        <n v="8939"/>
        <n v="7254"/>
        <n v="7519"/>
        <n v="7628"/>
        <n v="7722"/>
        <n v="7706"/>
        <n v="7566"/>
        <n v="7800"/>
        <n v="7176"/>
        <n v="7425"/>
        <n v="7098"/>
        <n v="5569"/>
        <n v="6022"/>
        <n v="5803"/>
        <n v="5912"/>
        <n v="5882"/>
        <n v="5554"/>
        <n v="6194"/>
        <n v="5647"/>
        <n v="5601"/>
        <n v="5585"/>
        <n v="4196"/>
        <n v="4134"/>
        <n v="4088"/>
        <n v="4462"/>
        <n v="4212"/>
        <n v="4648"/>
        <n v="4103"/>
        <n v="4056"/>
        <n v="4025"/>
        <n v="2684"/>
        <n v="2605"/>
        <n v="2808"/>
        <n v="2793"/>
        <n v="2871"/>
        <n v="2667"/>
        <n v="2745"/>
        <n v="2637"/>
        <n v="2762"/>
        <n v="2668"/>
        <n v="1436"/>
        <n v="1482"/>
        <n v="1341"/>
        <n v="1497"/>
        <n v="1358"/>
        <n v="1373"/>
        <n v="1279"/>
        <n v="1342"/>
        <n v="1685"/>
        <n v="1513"/>
        <n v="1357"/>
        <n v="1388"/>
        <n v="1716"/>
        <n v="1404"/>
        <n v="2870"/>
        <n v="2621"/>
        <n v="2730"/>
        <n v="2839"/>
        <n v="2963"/>
        <n v="2714"/>
        <n v="2855"/>
        <n v="2854"/>
        <n v="4087"/>
        <n v="3947"/>
        <n v="4166"/>
        <n v="4009"/>
        <n v="4071"/>
        <n v="4290"/>
        <n v="4649"/>
        <n v="4540"/>
        <n v="5741"/>
        <n v="5444"/>
        <n v="5648"/>
        <n v="5616"/>
        <n v="5476"/>
        <n v="5632"/>
        <n v="5991"/>
        <n v="5865"/>
        <n v="6021"/>
        <n v="7035"/>
        <n v="7129"/>
        <n v="7207"/>
        <n v="7270"/>
        <n v="7785"/>
        <n v="7675"/>
        <n v="7784"/>
        <n v="7769"/>
        <n v="7644"/>
        <n v="9329"/>
        <n v="8907"/>
        <n v="9141"/>
        <n v="9236"/>
        <n v="9532"/>
        <n v="9610"/>
        <n v="9438"/>
        <n v="9298"/>
        <n v="15116"/>
        <n v="14352"/>
        <n v="14242"/>
        <n v="14321"/>
        <n v="14493"/>
        <n v="14680"/>
        <n v="14430"/>
        <n v="14976"/>
        <n v="15070"/>
        <n v="17722"/>
        <n v="18299"/>
        <n v="17426"/>
        <n v="16879"/>
        <n v="17425"/>
        <n v="18080"/>
        <n v="17303"/>
        <n v="18247"/>
        <n v="17893"/>
        <n v="20940"/>
        <n v="20858"/>
        <n v="21361"/>
        <n v="20824"/>
        <n v="21469"/>
        <n v="21195"/>
        <n v="21341"/>
        <n v="21691"/>
        <n v="21922"/>
        <n v="21539"/>
        <n v="25098"/>
        <n v="24197"/>
        <n v="24861"/>
        <n v="24616"/>
        <n v="24831"/>
        <n v="25452"/>
        <n v="24945"/>
        <n v="26957"/>
        <n v="24976"/>
        <n v="25272"/>
      </sharedItems>
    </cacheField>
    <cacheField name="DataIndex - SQL" numFmtId="0">
      <sharedItems containsSemiMixedTypes="0" containsString="0" containsNumber="1" containsInteger="1" minValue="6052" maxValue="66223"/>
    </cacheField>
    <cacheField name="DataIndex - Lemma" numFmtId="0">
      <sharedItems containsSemiMixedTypes="0" containsString="0" containsNumber="1" containsInteger="1" minValue="9941" maxValue="105723"/>
    </cacheField>
    <cacheField name="Missing lex" numFmtId="0">
      <sharedItems containsSemiMixedTypes="0" containsString="0" containsNumber="1" containsInteger="1" minValue="3066" maxValue="125911" count="197">
        <n v="37161"/>
        <n v="34060"/>
        <n v="30003"/>
        <n v="27536"/>
        <n v="22669"/>
        <n v="19003"/>
        <n v="14962"/>
        <n v="11000"/>
        <n v="7069"/>
        <n v="3185"/>
        <n v="40625"/>
        <n v="36912"/>
        <n v="32840"/>
        <n v="27911"/>
        <n v="24572"/>
        <n v="20407"/>
        <n v="16305"/>
        <n v="11608"/>
        <n v="7085"/>
        <n v="3294"/>
        <n v="44681"/>
        <n v="38457"/>
        <n v="34822"/>
        <n v="31249"/>
        <n v="27022"/>
        <n v="22014"/>
        <n v="17427"/>
        <n v="12529"/>
        <n v="8036"/>
        <n v="3761"/>
        <n v="49423"/>
        <n v="43807"/>
        <n v="38129"/>
        <n v="34058"/>
        <n v="29518"/>
        <n v="23980"/>
        <n v="19081"/>
        <n v="13247"/>
        <n v="8489"/>
        <n v="3933"/>
        <n v="54056"/>
        <n v="47645"/>
        <n v="43136"/>
        <n v="38270"/>
        <n v="33027"/>
        <n v="26881"/>
        <n v="20438"/>
        <n v="15477"/>
        <n v="9425"/>
        <n v="4339"/>
        <n v="58690"/>
        <n v="51326"/>
        <n v="46819"/>
        <n v="41015"/>
        <n v="34977"/>
        <n v="28254"/>
        <n v="21889"/>
        <n v="15852"/>
        <n v="10251"/>
        <n v="4464"/>
        <n v="65648"/>
        <n v="58799"/>
        <n v="51888"/>
        <n v="45133"/>
        <n v="39923"/>
        <n v="31186"/>
        <n v="24931"/>
        <n v="18472"/>
        <n v="11500"/>
        <n v="5275"/>
        <n v="80436"/>
        <n v="72496"/>
        <n v="63385"/>
        <n v="55694"/>
        <n v="48066"/>
        <n v="39096"/>
        <n v="30485"/>
        <n v="22404"/>
        <n v="14385"/>
        <n v="6445"/>
        <n v="89984"/>
        <n v="81497"/>
        <n v="73089"/>
        <n v="63043"/>
        <n v="54337"/>
        <n v="44010"/>
        <n v="34853"/>
        <n v="26070"/>
        <n v="16367"/>
        <n v="7240"/>
        <n v="125677"/>
        <n v="114788"/>
        <n v="99110"/>
        <n v="88096"/>
        <n v="75195"/>
        <n v="62310"/>
        <n v="48363"/>
        <n v="35539"/>
        <n v="10110"/>
        <n v="9971"/>
        <n v="22357"/>
        <n v="35242"/>
        <n v="47520"/>
        <n v="61950"/>
        <n v="74524"/>
        <n v="87254"/>
        <n v="98064"/>
        <n v="113680"/>
        <n v="125911"/>
        <n v="7272"/>
        <n v="16180"/>
        <n v="26039"/>
        <n v="34946"/>
        <n v="44603"/>
        <n v="55647"/>
        <n v="73104"/>
        <n v="82402"/>
        <n v="90608"/>
        <n v="6383"/>
        <n v="14182"/>
        <n v="22217"/>
        <n v="30376"/>
        <n v="38909"/>
        <n v="47988"/>
        <n v="55383"/>
        <n v="63230"/>
        <n v="72417"/>
        <n v="80000"/>
        <n v="5322"/>
        <n v="11593"/>
        <n v="18130"/>
        <n v="24401"/>
        <n v="31030"/>
        <n v="39283"/>
        <n v="49468"/>
        <n v="51514"/>
        <n v="59048"/>
        <n v="66053"/>
        <n v="4620"/>
        <n v="10267"/>
        <n v="15711"/>
        <n v="22029"/>
        <n v="28675"/>
        <n v="34650"/>
        <n v="40781"/>
        <n v="47176"/>
        <n v="51779"/>
        <n v="57987"/>
        <n v="4292"/>
        <n v="9346"/>
        <n v="15509"/>
        <n v="20610"/>
        <n v="26335"/>
        <n v="32403"/>
        <n v="37879"/>
        <n v="42169"/>
        <n v="46974"/>
        <n v="53011"/>
        <n v="3886"/>
        <n v="8410"/>
        <n v="13075"/>
        <n v="18207"/>
        <n v="23746"/>
        <n v="28987"/>
        <n v="33323"/>
        <n v="38425"/>
        <n v="43214"/>
        <n v="49813"/>
        <n v="3762"/>
        <n v="12420"/>
        <n v="17224"/>
        <n v="22045"/>
        <n v="26913"/>
        <n v="31531"/>
        <n v="35519"/>
        <n v="38917"/>
        <n v="45368"/>
        <n v="3348"/>
        <n v="7216"/>
        <n v="11686"/>
        <n v="16558"/>
        <n v="20391"/>
        <n v="24468"/>
        <n v="28122"/>
        <n v="33277"/>
        <n v="37011"/>
        <n v="40480"/>
        <n v="3066"/>
        <n v="7042"/>
        <n v="11004"/>
        <n v="15037"/>
        <n v="19147"/>
        <n v="22809"/>
        <n v="27302"/>
        <n v="30173"/>
        <n v="34166"/>
        <n v="37941"/>
      </sharedItems>
    </cacheField>
    <cacheField name="PostingList - TFIDF" numFmtId="0">
      <sharedItems containsSemiMixedTypes="0" containsString="0" containsNumber="1" containsInteger="1" minValue="22761" maxValue="271988"/>
    </cacheField>
    <cacheField name="PostingList" numFmtId="0">
      <sharedItems containsSemiMixedTypes="0" containsString="0" containsNumber="1" containsInteger="1" minValue="27957" maxValue="320429"/>
    </cacheField>
    <cacheField name="Entire Build Time" numFmtId="0">
      <sharedItems containsSemiMixedTypes="0" containsString="0" containsNumber="1" containsInteger="1" minValue="55295" maxValue="607555"/>
    </cacheField>
    <cacheField name="Join Time" numFmtId="0">
      <sharedItems containsSemiMixedTypes="0" containsString="0" containsNumber="1" containsInteger="1" minValue="4916" maxValue="52746"/>
    </cacheField>
    <cacheField name="Total Time" numFmtId="0">
      <sharedItems containsSemiMixedTypes="0" containsString="0" containsNumber="1" containsInteger="1" minValue="31552" maxValue="33885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">
  <r>
    <s v="sem_index1010"/>
    <x v="0"/>
    <n v="143043"/>
    <x v="0"/>
    <x v="0"/>
    <n v="66223"/>
    <n v="105723"/>
    <x v="0"/>
    <n v="266764"/>
    <n v="315236"/>
    <n v="549852"/>
    <n v="48472"/>
    <n v="283088"/>
  </r>
  <r>
    <s v="sem_index109"/>
    <x v="0"/>
    <n v="128738"/>
    <x v="1"/>
    <x v="1"/>
    <n v="53428"/>
    <n v="95073"/>
    <x v="1"/>
    <n v="238995"/>
    <n v="281741"/>
    <n v="489687"/>
    <n v="42746"/>
    <n v="250692"/>
  </r>
  <r>
    <s v="sem_index108"/>
    <x v="0"/>
    <n v="114434"/>
    <x v="2"/>
    <x v="2"/>
    <n v="48606"/>
    <n v="83654"/>
    <x v="2"/>
    <n v="204799"/>
    <n v="242039"/>
    <n v="430545"/>
    <n v="37240"/>
    <n v="225746"/>
  </r>
  <r>
    <s v="sem_index107"/>
    <x v="0"/>
    <n v="100130"/>
    <x v="3"/>
    <x v="3"/>
    <n v="42330"/>
    <n v="73753"/>
    <x v="3"/>
    <n v="177623"/>
    <n v="210245"/>
    <n v="379731"/>
    <n v="32622"/>
    <n v="202108"/>
  </r>
  <r>
    <s v="sem_index106"/>
    <x v="0"/>
    <n v="85825"/>
    <x v="4"/>
    <x v="4"/>
    <n v="36117"/>
    <n v="61838"/>
    <x v="4"/>
    <n v="147406"/>
    <n v="175114"/>
    <n v="321465"/>
    <n v="27708"/>
    <n v="174059"/>
  </r>
  <r>
    <s v="sem_index105"/>
    <x v="0"/>
    <n v="71521"/>
    <x v="5"/>
    <x v="5"/>
    <n v="30900"/>
    <n v="51502"/>
    <x v="5"/>
    <n v="121150"/>
    <n v="143788"/>
    <n v="270702"/>
    <n v="22638"/>
    <n v="149552"/>
  </r>
  <r>
    <s v="sem_index104"/>
    <x v="0"/>
    <n v="57217"/>
    <x v="6"/>
    <x v="6"/>
    <n v="25119"/>
    <n v="41855"/>
    <x v="6"/>
    <n v="96066"/>
    <n v="114726"/>
    <n v="222233"/>
    <n v="18660"/>
    <n v="126167"/>
  </r>
  <r>
    <s v="sem_index103"/>
    <x v="0"/>
    <n v="42912"/>
    <x v="7"/>
    <x v="7"/>
    <n v="18582"/>
    <n v="29672"/>
    <x v="7"/>
    <n v="70404"/>
    <n v="84461"/>
    <n v="169332"/>
    <n v="14057"/>
    <n v="98928"/>
  </r>
  <r>
    <s v="sem_index102"/>
    <x v="0"/>
    <n v="28608"/>
    <x v="8"/>
    <x v="8"/>
    <n v="12386"/>
    <n v="20033"/>
    <x v="8"/>
    <n v="46114"/>
    <n v="55975"/>
    <n v="120784"/>
    <n v="9861"/>
    <n v="74670"/>
  </r>
  <r>
    <s v="sem_index101"/>
    <x v="0"/>
    <n v="14304"/>
    <x v="9"/>
    <x v="9"/>
    <n v="6384"/>
    <n v="9982"/>
    <x v="9"/>
    <n v="23338"/>
    <n v="28768"/>
    <n v="73173"/>
    <n v="5430"/>
    <n v="49835"/>
  </r>
  <r>
    <s v="sem_index910"/>
    <x v="1"/>
    <n v="143043"/>
    <x v="0"/>
    <x v="10"/>
    <n v="60128"/>
    <n v="104486"/>
    <x v="10"/>
    <n v="263128"/>
    <n v="310914"/>
    <n v="538230"/>
    <n v="47786"/>
    <n v="275102"/>
  </r>
  <r>
    <s v="sem_index99"/>
    <x v="1"/>
    <n v="128738"/>
    <x v="1"/>
    <x v="11"/>
    <n v="53515"/>
    <n v="94018"/>
    <x v="11"/>
    <n v="238012"/>
    <n v="280977"/>
    <n v="487201"/>
    <n v="42965"/>
    <n v="249189"/>
  </r>
  <r>
    <s v="sem_index98"/>
    <x v="1"/>
    <n v="114434"/>
    <x v="2"/>
    <x v="12"/>
    <n v="51405"/>
    <n v="83008"/>
    <x v="12"/>
    <n v="206640"/>
    <n v="244067"/>
    <n v="433490"/>
    <n v="37427"/>
    <n v="226850"/>
  </r>
  <r>
    <s v="sem_index97"/>
    <x v="1"/>
    <n v="100130"/>
    <x v="3"/>
    <x v="13"/>
    <n v="41847"/>
    <n v="73315"/>
    <x v="13"/>
    <n v="178481"/>
    <n v="211041"/>
    <n v="376580"/>
    <n v="32560"/>
    <n v="198099"/>
  </r>
  <r>
    <s v="sem_index96"/>
    <x v="1"/>
    <n v="85825"/>
    <x v="4"/>
    <x v="14"/>
    <n v="36227"/>
    <n v="61588"/>
    <x v="14"/>
    <n v="149231"/>
    <n v="177142"/>
    <n v="321403"/>
    <n v="27911"/>
    <n v="172172"/>
  </r>
  <r>
    <s v="sem_index95"/>
    <x v="1"/>
    <n v="71521"/>
    <x v="5"/>
    <x v="15"/>
    <n v="30596"/>
    <n v="52009"/>
    <x v="15"/>
    <n v="121494"/>
    <n v="144007"/>
    <n v="268689"/>
    <n v="22513"/>
    <n v="147195"/>
  </r>
  <r>
    <s v="sem_index94"/>
    <x v="1"/>
    <n v="57217"/>
    <x v="6"/>
    <x v="16"/>
    <n v="24071"/>
    <n v="40921"/>
    <x v="16"/>
    <n v="95458"/>
    <n v="114039"/>
    <n v="217475"/>
    <n v="18581"/>
    <n v="122017"/>
  </r>
  <r>
    <s v="sem_index93"/>
    <x v="1"/>
    <n v="42912"/>
    <x v="7"/>
    <x v="17"/>
    <n v="18164"/>
    <n v="30011"/>
    <x v="17"/>
    <n v="70217"/>
    <n v="84384"/>
    <n v="166025"/>
    <n v="14167"/>
    <n v="95808"/>
  </r>
  <r>
    <s v="sem_index92"/>
    <x v="1"/>
    <n v="28608"/>
    <x v="8"/>
    <x v="18"/>
    <n v="12338"/>
    <n v="19925"/>
    <x v="18"/>
    <n v="46115"/>
    <n v="56163"/>
    <n v="116557"/>
    <n v="10048"/>
    <n v="70442"/>
  </r>
  <r>
    <s v="sem_index91"/>
    <x v="1"/>
    <n v="14304"/>
    <x v="9"/>
    <x v="19"/>
    <n v="6273"/>
    <n v="10140"/>
    <x v="19"/>
    <n v="23354"/>
    <n v="28956"/>
    <n v="69990"/>
    <n v="5602"/>
    <n v="46636"/>
  </r>
  <r>
    <s v="sem_index810"/>
    <x v="2"/>
    <n v="143043"/>
    <x v="0"/>
    <x v="20"/>
    <n v="59670"/>
    <n v="104804"/>
    <x v="20"/>
    <n v="267169"/>
    <n v="315048"/>
    <n v="542582"/>
    <n v="47879"/>
    <n v="275413"/>
  </r>
  <r>
    <s v="sem_index89"/>
    <x v="2"/>
    <n v="128738"/>
    <x v="1"/>
    <x v="21"/>
    <n v="53738"/>
    <n v="92905"/>
    <x v="21"/>
    <n v="236109"/>
    <n v="279198"/>
    <n v="482443"/>
    <n v="43089"/>
    <n v="246334"/>
  </r>
  <r>
    <s v="sem_index88"/>
    <x v="2"/>
    <n v="114434"/>
    <x v="2"/>
    <x v="22"/>
    <n v="46849"/>
    <n v="83009"/>
    <x v="22"/>
    <n v="205469"/>
    <n v="242459"/>
    <n v="425268"/>
    <n v="36990"/>
    <n v="219799"/>
  </r>
  <r>
    <s v="sem_index87"/>
    <x v="2"/>
    <n v="100130"/>
    <x v="3"/>
    <x v="23"/>
    <n v="41507"/>
    <n v="72891"/>
    <x v="23"/>
    <n v="178528"/>
    <n v="211166"/>
    <n v="375239"/>
    <n v="32638"/>
    <n v="196711"/>
  </r>
  <r>
    <s v="sem_index86"/>
    <x v="2"/>
    <n v="85825"/>
    <x v="4"/>
    <x v="24"/>
    <n v="35695"/>
    <n v="63305"/>
    <x v="24"/>
    <n v="149372"/>
    <n v="177423"/>
    <n v="321996"/>
    <n v="28051"/>
    <n v="172624"/>
  </r>
  <r>
    <s v="sem_index85"/>
    <x v="2"/>
    <n v="71521"/>
    <x v="5"/>
    <x v="25"/>
    <n v="32792"/>
    <n v="51154"/>
    <x v="25"/>
    <n v="119934"/>
    <n v="142806"/>
    <n v="267176"/>
    <n v="22872"/>
    <n v="147242"/>
  </r>
  <r>
    <s v="sem_index84"/>
    <x v="2"/>
    <n v="57217"/>
    <x v="6"/>
    <x v="26"/>
    <n v="24273"/>
    <n v="40720"/>
    <x v="26"/>
    <n v="95317"/>
    <n v="113883"/>
    <n v="214713"/>
    <n v="18566"/>
    <n v="119396"/>
  </r>
  <r>
    <s v="sem_index83"/>
    <x v="2"/>
    <n v="42912"/>
    <x v="7"/>
    <x v="27"/>
    <n v="18440"/>
    <n v="30281"/>
    <x v="27"/>
    <n v="71386"/>
    <n v="85803"/>
    <n v="164902"/>
    <n v="14417"/>
    <n v="93516"/>
  </r>
  <r>
    <s v="sem_index82"/>
    <x v="2"/>
    <n v="28608"/>
    <x v="8"/>
    <x v="28"/>
    <n v="12652"/>
    <n v="20360"/>
    <x v="28"/>
    <n v="46644"/>
    <n v="56568"/>
    <n v="115652"/>
    <n v="9924"/>
    <n v="69008"/>
  </r>
  <r>
    <s v="sem_index81"/>
    <x v="2"/>
    <n v="14304"/>
    <x v="9"/>
    <x v="29"/>
    <n v="6316"/>
    <n v="10066"/>
    <x v="29"/>
    <n v="23244"/>
    <n v="28722"/>
    <n v="66792"/>
    <n v="5478"/>
    <n v="43548"/>
  </r>
  <r>
    <s v="sem_index710"/>
    <x v="3"/>
    <n v="143043"/>
    <x v="0"/>
    <x v="30"/>
    <n v="59516"/>
    <n v="104054"/>
    <x v="30"/>
    <n v="270226"/>
    <n v="318386"/>
    <n v="546342"/>
    <n v="48160"/>
    <n v="276116"/>
  </r>
  <r>
    <s v="sem_index79"/>
    <x v="3"/>
    <n v="128738"/>
    <x v="1"/>
    <x v="31"/>
    <n v="58232"/>
    <n v="93653"/>
    <x v="31"/>
    <n v="238417"/>
    <n v="281866"/>
    <n v="492848"/>
    <n v="43449"/>
    <n v="254431"/>
  </r>
  <r>
    <s v="sem_index78"/>
    <x v="3"/>
    <n v="114434"/>
    <x v="2"/>
    <x v="32"/>
    <n v="47064"/>
    <n v="83667"/>
    <x v="32"/>
    <n v="207451"/>
    <n v="245018"/>
    <n v="429340"/>
    <n v="37567"/>
    <n v="221889"/>
  </r>
  <r>
    <s v="sem_index77"/>
    <x v="3"/>
    <n v="100130"/>
    <x v="3"/>
    <x v="33"/>
    <n v="41638"/>
    <n v="73228"/>
    <x v="33"/>
    <n v="178529"/>
    <n v="211197"/>
    <n v="376316"/>
    <n v="32668"/>
    <n v="197787"/>
  </r>
  <r>
    <s v="sem_index76"/>
    <x v="3"/>
    <n v="85825"/>
    <x v="4"/>
    <x v="34"/>
    <n v="35617"/>
    <n v="62291"/>
    <x v="34"/>
    <n v="150510"/>
    <n v="178015"/>
    <n v="320700"/>
    <n v="27505"/>
    <n v="170190"/>
  </r>
  <r>
    <s v="sem_index75"/>
    <x v="3"/>
    <n v="71521"/>
    <x v="5"/>
    <x v="35"/>
    <n v="32744"/>
    <n v="51202"/>
    <x v="35"/>
    <n v="120995"/>
    <n v="143882"/>
    <n v="267239"/>
    <n v="22887"/>
    <n v="146244"/>
  </r>
  <r>
    <s v="sem_index74"/>
    <x v="3"/>
    <n v="57217"/>
    <x v="6"/>
    <x v="36"/>
    <n v="27003"/>
    <n v="40860"/>
    <x v="36"/>
    <n v="95582"/>
    <n v="114164"/>
    <n v="216632"/>
    <n v="18582"/>
    <n v="121050"/>
  </r>
  <r>
    <s v="sem_index73"/>
    <x v="3"/>
    <n v="42912"/>
    <x v="7"/>
    <x v="37"/>
    <n v="18299"/>
    <n v="30250"/>
    <x v="37"/>
    <n v="70264"/>
    <n v="84524"/>
    <n v="161517"/>
    <n v="14260"/>
    <n v="91253"/>
  </r>
  <r>
    <s v="sem_index72"/>
    <x v="3"/>
    <n v="28608"/>
    <x v="8"/>
    <x v="38"/>
    <n v="12402"/>
    <n v="20235"/>
    <x v="38"/>
    <n v="46504"/>
    <n v="56225"/>
    <n v="112282"/>
    <n v="9721"/>
    <n v="65778"/>
  </r>
  <r>
    <s v="sem_index71"/>
    <x v="3"/>
    <n v="14304"/>
    <x v="9"/>
    <x v="39"/>
    <n v="6069"/>
    <n v="10048"/>
    <x v="39"/>
    <n v="23369"/>
    <n v="28753"/>
    <n v="63750"/>
    <n v="5384"/>
    <n v="40381"/>
  </r>
  <r>
    <s v="sem_index610"/>
    <x v="4"/>
    <n v="143043"/>
    <x v="0"/>
    <x v="40"/>
    <n v="60194"/>
    <n v="103345"/>
    <x v="40"/>
    <n v="270070"/>
    <n v="318433"/>
    <n v="545203"/>
    <n v="48363"/>
    <n v="275133"/>
  </r>
  <r>
    <s v="sem_index69"/>
    <x v="4"/>
    <n v="128738"/>
    <x v="1"/>
    <x v="41"/>
    <n v="54119"/>
    <n v="94037"/>
    <x v="41"/>
    <n v="239384"/>
    <n v="282568"/>
    <n v="487825"/>
    <n v="43184"/>
    <n v="248441"/>
  </r>
  <r>
    <s v="sem_index68"/>
    <x v="4"/>
    <n v="114434"/>
    <x v="2"/>
    <x v="42"/>
    <n v="48069"/>
    <n v="83053"/>
    <x v="42"/>
    <n v="207483"/>
    <n v="244457"/>
    <n v="428545"/>
    <n v="36974"/>
    <n v="221062"/>
  </r>
  <r>
    <s v="sem_index67"/>
    <x v="4"/>
    <n v="100130"/>
    <x v="3"/>
    <x v="43"/>
    <n v="41861"/>
    <n v="73176"/>
    <x v="43"/>
    <n v="179402"/>
    <n v="211992"/>
    <n v="374973"/>
    <n v="32590"/>
    <n v="195571"/>
  </r>
  <r>
    <s v="sem_index66"/>
    <x v="4"/>
    <n v="85825"/>
    <x v="4"/>
    <x v="44"/>
    <n v="36335"/>
    <n v="62136"/>
    <x v="44"/>
    <n v="149449"/>
    <n v="176674"/>
    <n v="318080"/>
    <n v="27225"/>
    <n v="168631"/>
  </r>
  <r>
    <s v="sem_index65"/>
    <x v="4"/>
    <n v="71521"/>
    <x v="5"/>
    <x v="45"/>
    <n v="30557"/>
    <n v="51502"/>
    <x v="45"/>
    <n v="121275"/>
    <n v="144054"/>
    <n v="262543"/>
    <n v="22779"/>
    <n v="141268"/>
  </r>
  <r>
    <s v="sem_index64"/>
    <x v="4"/>
    <n v="57217"/>
    <x v="6"/>
    <x v="43"/>
    <n v="23935"/>
    <n v="40699"/>
    <x v="46"/>
    <n v="95566"/>
    <n v="113555"/>
    <n v="208317"/>
    <n v="17989"/>
    <n v="112751"/>
  </r>
  <r>
    <s v="sem_index63"/>
    <x v="4"/>
    <n v="42912"/>
    <x v="7"/>
    <x v="46"/>
    <n v="18908"/>
    <n v="30016"/>
    <x v="47"/>
    <n v="70060"/>
    <n v="84212"/>
    <n v="157773"/>
    <n v="14152"/>
    <n v="87713"/>
  </r>
  <r>
    <s v="sem_index62"/>
    <x v="4"/>
    <n v="28608"/>
    <x v="8"/>
    <x v="47"/>
    <n v="12415"/>
    <n v="20129"/>
    <x v="48"/>
    <n v="46754"/>
    <n v="56381"/>
    <n v="107587"/>
    <n v="9627"/>
    <n v="60833"/>
  </r>
  <r>
    <s v="sem_index61"/>
    <x v="4"/>
    <n v="14304"/>
    <x v="9"/>
    <x v="48"/>
    <n v="6381"/>
    <n v="10048"/>
    <x v="49"/>
    <n v="23244"/>
    <n v="28487"/>
    <n v="58383"/>
    <n v="5243"/>
    <n v="35139"/>
  </r>
  <r>
    <s v="sem_index510"/>
    <x v="5"/>
    <n v="143043"/>
    <x v="0"/>
    <x v="49"/>
    <n v="59129"/>
    <n v="104691"/>
    <x v="50"/>
    <n v="268947"/>
    <n v="316997"/>
    <n v="546997"/>
    <n v="48050"/>
    <n v="278050"/>
  </r>
  <r>
    <s v="sem_index59"/>
    <x v="5"/>
    <n v="128738"/>
    <x v="1"/>
    <x v="50"/>
    <n v="53964"/>
    <n v="93850"/>
    <x v="51"/>
    <n v="238386"/>
    <n v="281460"/>
    <n v="488324"/>
    <n v="43074"/>
    <n v="249938"/>
  </r>
  <r>
    <s v="sem_index58"/>
    <x v="5"/>
    <n v="114434"/>
    <x v="2"/>
    <x v="51"/>
    <n v="57765"/>
    <n v="93652"/>
    <x v="52"/>
    <n v="205984"/>
    <n v="243348"/>
    <n v="449402"/>
    <n v="37364"/>
    <n v="243418"/>
  </r>
  <r>
    <s v="sem_index57"/>
    <x v="5"/>
    <n v="100130"/>
    <x v="3"/>
    <x v="52"/>
    <n v="45476"/>
    <n v="73165"/>
    <x v="53"/>
    <n v="178435"/>
    <n v="211291"/>
    <n v="378859"/>
    <n v="32856"/>
    <n v="200424"/>
  </r>
  <r>
    <s v="sem_index56"/>
    <x v="5"/>
    <n v="85825"/>
    <x v="4"/>
    <x v="53"/>
    <n v="36408"/>
    <n v="61267"/>
    <x v="54"/>
    <n v="149824"/>
    <n v="177392"/>
    <n v="317986"/>
    <n v="27568"/>
    <n v="168162"/>
  </r>
  <r>
    <s v="sem_index55"/>
    <x v="5"/>
    <n v="71521"/>
    <x v="5"/>
    <x v="54"/>
    <n v="30657"/>
    <n v="51574"/>
    <x v="55"/>
    <n v="120262"/>
    <n v="144990"/>
    <n v="263261"/>
    <n v="24728"/>
    <n v="142999"/>
  </r>
  <r>
    <s v="sem_index54"/>
    <x v="5"/>
    <n v="57217"/>
    <x v="6"/>
    <x v="55"/>
    <n v="24424"/>
    <n v="40365"/>
    <x v="56"/>
    <n v="94740"/>
    <n v="113088"/>
    <n v="207802"/>
    <n v="18348"/>
    <n v="113062"/>
  </r>
  <r>
    <s v="sem_index53"/>
    <x v="5"/>
    <n v="42912"/>
    <x v="7"/>
    <x v="56"/>
    <n v="18552"/>
    <n v="29857"/>
    <x v="57"/>
    <n v="69671"/>
    <n v="83775"/>
    <n v="155495"/>
    <n v="14104"/>
    <n v="85824"/>
  </r>
  <r>
    <s v="sem_index52"/>
    <x v="5"/>
    <n v="28608"/>
    <x v="8"/>
    <x v="57"/>
    <n v="12358"/>
    <n v="19890"/>
    <x v="58"/>
    <n v="46988"/>
    <n v="56740"/>
    <n v="106869"/>
    <n v="9752"/>
    <n v="59881"/>
  </r>
  <r>
    <s v="sem_index51"/>
    <x v="5"/>
    <n v="14304"/>
    <x v="9"/>
    <x v="58"/>
    <n v="6086"/>
    <n v="10374"/>
    <x v="59"/>
    <n v="23213"/>
    <n v="28971"/>
    <n v="57182"/>
    <n v="5758"/>
    <n v="33969"/>
  </r>
  <r>
    <s v="sem_index410"/>
    <x v="6"/>
    <n v="143043"/>
    <x v="0"/>
    <x v="59"/>
    <n v="59867"/>
    <n v="104311"/>
    <x v="60"/>
    <n v="261506"/>
    <n v="309962"/>
    <n v="545531"/>
    <n v="48456"/>
    <n v="284025"/>
  </r>
  <r>
    <s v="sem_index49"/>
    <x v="6"/>
    <n v="128738"/>
    <x v="1"/>
    <x v="60"/>
    <n v="54601"/>
    <n v="93649"/>
    <x v="61"/>
    <n v="238964"/>
    <n v="281835"/>
    <n v="495126"/>
    <n v="42871"/>
    <n v="256162"/>
  </r>
  <r>
    <s v="sem_index48"/>
    <x v="6"/>
    <n v="114434"/>
    <x v="2"/>
    <x v="61"/>
    <n v="48273"/>
    <n v="83660"/>
    <x v="62"/>
    <n v="206734"/>
    <n v="244301"/>
    <n v="434223"/>
    <n v="37567"/>
    <n v="227489"/>
  </r>
  <r>
    <s v="sem_index47"/>
    <x v="6"/>
    <n v="100130"/>
    <x v="3"/>
    <x v="62"/>
    <n v="42046"/>
    <n v="72602"/>
    <x v="63"/>
    <n v="179667"/>
    <n v="212195"/>
    <n v="378093"/>
    <n v="32528"/>
    <n v="198426"/>
  </r>
  <r>
    <s v="sem_index46"/>
    <x v="6"/>
    <n v="85825"/>
    <x v="4"/>
    <x v="63"/>
    <n v="35968"/>
    <n v="61940"/>
    <x v="64"/>
    <n v="149512"/>
    <n v="176658"/>
    <n v="320685"/>
    <n v="27146"/>
    <n v="171173"/>
  </r>
  <r>
    <s v="sem_index45"/>
    <x v="6"/>
    <n v="71521"/>
    <x v="5"/>
    <x v="64"/>
    <n v="30799"/>
    <n v="50948"/>
    <x v="65"/>
    <n v="121010"/>
    <n v="143430"/>
    <n v="262169"/>
    <n v="22420"/>
    <n v="141159"/>
  </r>
  <r>
    <s v="sem_index44"/>
    <x v="6"/>
    <n v="57217"/>
    <x v="6"/>
    <x v="65"/>
    <n v="24104"/>
    <n v="40997"/>
    <x v="66"/>
    <n v="96050"/>
    <n v="114523"/>
    <n v="210938"/>
    <n v="18473"/>
    <n v="114888"/>
  </r>
  <r>
    <s v="sem_index43"/>
    <x v="6"/>
    <n v="42912"/>
    <x v="7"/>
    <x v="66"/>
    <n v="18518"/>
    <n v="29954"/>
    <x v="67"/>
    <n v="71277"/>
    <n v="85226"/>
    <n v="158022"/>
    <n v="13949"/>
    <n v="86745"/>
  </r>
  <r>
    <s v="sem_index42"/>
    <x v="6"/>
    <n v="28608"/>
    <x v="8"/>
    <x v="67"/>
    <n v="11904"/>
    <n v="20577"/>
    <x v="68"/>
    <n v="46115"/>
    <n v="56662"/>
    <n v="106433"/>
    <n v="10547"/>
    <n v="60318"/>
  </r>
  <r>
    <s v="sem_index41"/>
    <x v="6"/>
    <n v="14304"/>
    <x v="9"/>
    <x v="68"/>
    <n v="6052"/>
    <n v="10174"/>
    <x v="69"/>
    <n v="23198"/>
    <n v="28332"/>
    <n v="55607"/>
    <n v="5134"/>
    <n v="32409"/>
  </r>
  <r>
    <s v="sem_index310"/>
    <x v="7"/>
    <n v="143043"/>
    <x v="0"/>
    <x v="69"/>
    <n v="59381"/>
    <n v="104361"/>
    <x v="70"/>
    <n v="267964"/>
    <n v="317247"/>
    <n v="565810"/>
    <n v="49283"/>
    <n v="297846"/>
  </r>
  <r>
    <s v="sem_index39"/>
    <x v="7"/>
    <n v="128738"/>
    <x v="1"/>
    <x v="69"/>
    <n v="54092"/>
    <n v="94486"/>
    <x v="71"/>
    <n v="238761"/>
    <n v="281632"/>
    <n v="507107"/>
    <n v="42871"/>
    <n v="268346"/>
  </r>
  <r>
    <s v="sem_index38"/>
    <x v="7"/>
    <n v="114434"/>
    <x v="2"/>
    <x v="70"/>
    <n v="48266"/>
    <n v="83401"/>
    <x v="72"/>
    <n v="207061"/>
    <n v="244317"/>
    <n v="443724"/>
    <n v="37256"/>
    <n v="236663"/>
  </r>
  <r>
    <s v="sem_index37"/>
    <x v="7"/>
    <n v="100130"/>
    <x v="3"/>
    <x v="71"/>
    <n v="42966"/>
    <n v="74037"/>
    <x v="73"/>
    <n v="179496"/>
    <n v="212056"/>
    <n v="389045"/>
    <n v="32560"/>
    <n v="209549"/>
  </r>
  <r>
    <s v="sem_index36"/>
    <x v="7"/>
    <n v="85825"/>
    <x v="4"/>
    <x v="72"/>
    <n v="36158"/>
    <n v="62437"/>
    <x v="74"/>
    <n v="149917"/>
    <n v="177251"/>
    <n v="328578"/>
    <n v="27334"/>
    <n v="178661"/>
  </r>
  <r>
    <s v="sem_index35"/>
    <x v="7"/>
    <n v="71521"/>
    <x v="5"/>
    <x v="73"/>
    <n v="32647"/>
    <n v="51783"/>
    <x v="75"/>
    <n v="119996"/>
    <n v="142291"/>
    <n v="270281"/>
    <n v="22295"/>
    <n v="150285"/>
  </r>
  <r>
    <s v="sem_index34"/>
    <x v="7"/>
    <n v="57217"/>
    <x v="6"/>
    <x v="74"/>
    <n v="23854"/>
    <n v="41326"/>
    <x v="76"/>
    <n v="96066"/>
    <n v="114148"/>
    <n v="214682"/>
    <n v="18082"/>
    <n v="118616"/>
  </r>
  <r>
    <s v="sem_index33"/>
    <x v="7"/>
    <n v="42912"/>
    <x v="7"/>
    <x v="75"/>
    <n v="18878"/>
    <n v="29843"/>
    <x v="77"/>
    <n v="70653"/>
    <n v="84524"/>
    <n v="160066"/>
    <n v="13871"/>
    <n v="89413"/>
  </r>
  <r>
    <s v="sem_index32"/>
    <x v="7"/>
    <n v="28608"/>
    <x v="8"/>
    <x v="76"/>
    <n v="12260"/>
    <n v="19925"/>
    <x v="78"/>
    <n v="47003"/>
    <n v="56927"/>
    <n v="107836"/>
    <n v="9924"/>
    <n v="60833"/>
  </r>
  <r>
    <s v="sem_index31"/>
    <x v="7"/>
    <n v="14304"/>
    <x v="9"/>
    <x v="77"/>
    <n v="6334"/>
    <n v="9986"/>
    <x v="79"/>
    <n v="23260"/>
    <n v="28332"/>
    <n v="55311"/>
    <n v="5072"/>
    <n v="32051"/>
  </r>
  <r>
    <s v="sem_index210"/>
    <x v="8"/>
    <n v="143043"/>
    <x v="0"/>
    <x v="78"/>
    <n v="59884"/>
    <n v="104715"/>
    <x v="80"/>
    <n v="266669"/>
    <n v="315250"/>
    <n v="572721"/>
    <n v="48581"/>
    <n v="306052"/>
  </r>
  <r>
    <s v="sem_index29"/>
    <x v="8"/>
    <n v="128738"/>
    <x v="1"/>
    <x v="79"/>
    <n v="58387"/>
    <n v="93140"/>
    <x v="81"/>
    <n v="235142"/>
    <n v="277779"/>
    <n v="513722"/>
    <n v="42637"/>
    <n v="278580"/>
  </r>
  <r>
    <s v="sem_index28"/>
    <x v="8"/>
    <n v="114434"/>
    <x v="2"/>
    <x v="80"/>
    <n v="47625"/>
    <n v="83044"/>
    <x v="82"/>
    <n v="203723"/>
    <n v="241087"/>
    <n v="447873"/>
    <n v="37364"/>
    <n v="244150"/>
  </r>
  <r>
    <s v="sem_index27"/>
    <x v="8"/>
    <n v="100130"/>
    <x v="3"/>
    <x v="81"/>
    <n v="45004"/>
    <n v="72654"/>
    <x v="83"/>
    <n v="178653"/>
    <n v="210479"/>
    <n v="394177"/>
    <n v="31826"/>
    <n v="215524"/>
  </r>
  <r>
    <s v="sem_index26"/>
    <x v="8"/>
    <n v="85825"/>
    <x v="4"/>
    <x v="82"/>
    <n v="36666"/>
    <n v="61586"/>
    <x v="84"/>
    <n v="149310"/>
    <n v="176019"/>
    <n v="331668"/>
    <n v="26709"/>
    <n v="182358"/>
  </r>
  <r>
    <s v="sem_index25"/>
    <x v="8"/>
    <n v="71521"/>
    <x v="5"/>
    <x v="83"/>
    <n v="30947"/>
    <n v="51767"/>
    <x v="85"/>
    <n v="119263"/>
    <n v="141605"/>
    <n v="271310"/>
    <n v="22342"/>
    <n v="152047"/>
  </r>
  <r>
    <s v="sem_index24"/>
    <x v="8"/>
    <n v="57217"/>
    <x v="6"/>
    <x v="84"/>
    <n v="23802"/>
    <n v="41362"/>
    <x v="86"/>
    <n v="96206"/>
    <n v="116566"/>
    <n v="219549"/>
    <n v="20360"/>
    <n v="123343"/>
  </r>
  <r>
    <s v="sem_index23"/>
    <x v="8"/>
    <n v="42912"/>
    <x v="7"/>
    <x v="85"/>
    <n v="18262"/>
    <n v="30069"/>
    <x v="87"/>
    <n v="70731"/>
    <n v="86083"/>
    <n v="163326"/>
    <n v="15352"/>
    <n v="92595"/>
  </r>
  <r>
    <s v="sem_index22"/>
    <x v="8"/>
    <n v="28608"/>
    <x v="8"/>
    <x v="86"/>
    <n v="11887"/>
    <n v="20157"/>
    <x v="88"/>
    <n v="46987"/>
    <n v="56802"/>
    <n v="108211"/>
    <n v="9815"/>
    <n v="61224"/>
  </r>
  <r>
    <s v="sem_index21"/>
    <x v="8"/>
    <n v="14304"/>
    <x v="9"/>
    <x v="87"/>
    <n v="6335"/>
    <n v="10094"/>
    <x v="89"/>
    <n v="23821"/>
    <n v="28753"/>
    <n v="55373"/>
    <n v="4932"/>
    <n v="31552"/>
  </r>
  <r>
    <s v="sem_index110"/>
    <x v="9"/>
    <n v="143043"/>
    <x v="0"/>
    <x v="88"/>
    <n v="59456"/>
    <n v="105580"/>
    <x v="90"/>
    <n v="266965"/>
    <n v="313362"/>
    <n v="605700"/>
    <n v="46397"/>
    <n v="338735"/>
  </r>
  <r>
    <s v="sem_index19"/>
    <x v="9"/>
    <n v="128738"/>
    <x v="1"/>
    <x v="89"/>
    <n v="54192"/>
    <n v="94261"/>
    <x v="91"/>
    <n v="236202"/>
    <n v="277794"/>
    <n v="542722"/>
    <n v="41592"/>
    <n v="306520"/>
  </r>
  <r>
    <s v="sem_index18"/>
    <x v="9"/>
    <n v="114434"/>
    <x v="2"/>
    <x v="90"/>
    <n v="49403"/>
    <n v="83388"/>
    <x v="92"/>
    <n v="204877"/>
    <n v="241337"/>
    <n v="474878"/>
    <n v="36460"/>
    <n v="270001"/>
  </r>
  <r>
    <s v="sem_index17"/>
    <x v="9"/>
    <n v="100130"/>
    <x v="3"/>
    <x v="91"/>
    <n v="42244"/>
    <n v="72591"/>
    <x v="93"/>
    <n v="177795"/>
    <n v="213007"/>
    <n v="417624"/>
    <n v="35212"/>
    <n v="239829"/>
  </r>
  <r>
    <s v="sem_index16"/>
    <x v="9"/>
    <n v="85825"/>
    <x v="4"/>
    <x v="89"/>
    <n v="36786"/>
    <n v="61793"/>
    <x v="94"/>
    <n v="147500"/>
    <n v="174116"/>
    <n v="349577"/>
    <n v="26616"/>
    <n v="202077"/>
  </r>
  <r>
    <s v="sem_index15"/>
    <x v="9"/>
    <n v="71521"/>
    <x v="5"/>
    <x v="92"/>
    <n v="30653"/>
    <n v="51639"/>
    <x v="95"/>
    <n v="121276"/>
    <n v="143679"/>
    <n v="289921"/>
    <n v="22403"/>
    <n v="168645"/>
  </r>
  <r>
    <s v="sem_index14"/>
    <x v="9"/>
    <n v="57217"/>
    <x v="6"/>
    <x v="91"/>
    <n v="24881"/>
    <n v="41890"/>
    <x v="96"/>
    <n v="95613"/>
    <n v="113836"/>
    <n v="230672"/>
    <n v="18223"/>
    <n v="135059"/>
  </r>
  <r>
    <s v="sem_index13"/>
    <x v="9"/>
    <n v="42912"/>
    <x v="7"/>
    <x v="93"/>
    <n v="18555"/>
    <n v="30088"/>
    <x v="97"/>
    <n v="70466"/>
    <n v="84337"/>
    <n v="170144"/>
    <n v="13871"/>
    <n v="99678"/>
  </r>
  <r>
    <s v="sem_index12"/>
    <x v="9"/>
    <n v="28608"/>
    <x v="8"/>
    <x v="94"/>
    <n v="12044"/>
    <n v="20157"/>
    <x v="4"/>
    <n v="46894"/>
    <n v="56521"/>
    <n v="112937"/>
    <n v="9627"/>
    <n v="66043"/>
  </r>
  <r>
    <s v="sem_index11"/>
    <x v="9"/>
    <n v="14304"/>
    <x v="9"/>
    <x v="95"/>
    <n v="6348"/>
    <n v="10019"/>
    <x v="98"/>
    <n v="23401"/>
    <n v="28317"/>
    <n v="56325"/>
    <n v="4916"/>
    <n v="32924"/>
  </r>
  <r>
    <s v="sem_index11"/>
    <x v="9"/>
    <n v="14304"/>
    <x v="9"/>
    <x v="96"/>
    <n v="7241"/>
    <n v="10966"/>
    <x v="99"/>
    <n v="22776"/>
    <n v="27957"/>
    <n v="58444"/>
    <n v="5181"/>
    <n v="35668"/>
  </r>
  <r>
    <s v="sem_index12"/>
    <x v="9"/>
    <n v="28608"/>
    <x v="8"/>
    <x v="90"/>
    <n v="12077"/>
    <n v="19952"/>
    <x v="100"/>
    <n v="45645"/>
    <n v="54774"/>
    <n v="110675"/>
    <n v="9129"/>
    <n v="65030"/>
  </r>
  <r>
    <s v="sem_index13"/>
    <x v="9"/>
    <n v="42912"/>
    <x v="7"/>
    <x v="97"/>
    <n v="18239"/>
    <n v="29718"/>
    <x v="101"/>
    <n v="69842"/>
    <n v="83416"/>
    <n v="168318"/>
    <n v="13574"/>
    <n v="98476"/>
  </r>
  <r>
    <s v="sem_index14"/>
    <x v="9"/>
    <n v="57217"/>
    <x v="6"/>
    <x v="93"/>
    <n v="26647"/>
    <n v="42730"/>
    <x v="102"/>
    <n v="94692"/>
    <n v="112432"/>
    <n v="230891"/>
    <n v="17740"/>
    <n v="136199"/>
  </r>
  <r>
    <s v="sem_index15"/>
    <x v="9"/>
    <n v="71521"/>
    <x v="5"/>
    <x v="98"/>
    <n v="30830"/>
    <n v="52040"/>
    <x v="103"/>
    <n v="120152"/>
    <n v="142182"/>
    <n v="288642"/>
    <n v="22030"/>
    <n v="168490"/>
  </r>
  <r>
    <s v="sem_index16"/>
    <x v="9"/>
    <n v="85825"/>
    <x v="4"/>
    <x v="99"/>
    <n v="35130"/>
    <n v="61702"/>
    <x v="104"/>
    <n v="145393"/>
    <n v="171978"/>
    <n v="344989"/>
    <n v="26585"/>
    <n v="199596"/>
  </r>
  <r>
    <s v="sem_index17"/>
    <x v="9"/>
    <n v="100130"/>
    <x v="3"/>
    <x v="97"/>
    <n v="41934"/>
    <n v="72526"/>
    <x v="105"/>
    <n v="178091"/>
    <n v="209277"/>
    <n v="412693"/>
    <n v="31186"/>
    <n v="234602"/>
  </r>
  <r>
    <s v="sem_index18"/>
    <x v="9"/>
    <n v="114434"/>
    <x v="2"/>
    <x v="98"/>
    <n v="47337"/>
    <n v="82879"/>
    <x v="106"/>
    <n v="205797"/>
    <n v="242210"/>
    <n v="472162"/>
    <n v="36413"/>
    <n v="266365"/>
  </r>
  <r>
    <s v="sem_index19"/>
    <x v="9"/>
    <n v="128738"/>
    <x v="1"/>
    <x v="100"/>
    <n v="53550"/>
    <n v="93733"/>
    <x v="107"/>
    <n v="238666"/>
    <n v="280008"/>
    <n v="542876"/>
    <n v="41342"/>
    <n v="304210"/>
  </r>
  <r>
    <s v="sem_index110"/>
    <x v="9"/>
    <n v="143043"/>
    <x v="0"/>
    <x v="101"/>
    <n v="60191"/>
    <n v="104501"/>
    <x v="108"/>
    <n v="268697"/>
    <n v="314953"/>
    <n v="607555"/>
    <n v="46256"/>
    <n v="338858"/>
  </r>
  <r>
    <s v="sem_index21"/>
    <x v="8"/>
    <n v="14304"/>
    <x v="9"/>
    <x v="102"/>
    <n v="6427"/>
    <n v="10236"/>
    <x v="109"/>
    <n v="23104"/>
    <n v="28207"/>
    <n v="55295"/>
    <n v="5103"/>
    <n v="32191"/>
  </r>
  <r>
    <s v="sem_index22"/>
    <x v="8"/>
    <n v="28608"/>
    <x v="8"/>
    <x v="83"/>
    <n v="12028"/>
    <n v="21124"/>
    <x v="110"/>
    <n v="46598"/>
    <n v="55944"/>
    <n v="108148"/>
    <n v="9346"/>
    <n v="61550"/>
  </r>
  <r>
    <s v="sem_index23"/>
    <x v="8"/>
    <n v="42912"/>
    <x v="7"/>
    <x v="103"/>
    <n v="17961"/>
    <n v="29730"/>
    <x v="111"/>
    <n v="70621"/>
    <n v="84398"/>
    <n v="160907"/>
    <n v="13777"/>
    <n v="90286"/>
  </r>
  <r>
    <s v="sem_index24"/>
    <x v="8"/>
    <n v="57217"/>
    <x v="6"/>
    <x v="104"/>
    <n v="24151"/>
    <n v="40794"/>
    <x v="112"/>
    <n v="96378"/>
    <n v="116364"/>
    <n v="219175"/>
    <n v="19986"/>
    <n v="122797"/>
  </r>
  <r>
    <s v="sem_index25"/>
    <x v="8"/>
    <n v="71521"/>
    <x v="5"/>
    <x v="105"/>
    <n v="29782"/>
    <n v="51138"/>
    <x v="113"/>
    <n v="122056"/>
    <n v="144771"/>
    <n v="273322"/>
    <n v="22715"/>
    <n v="151266"/>
  </r>
  <r>
    <s v="sem_index26"/>
    <x v="8"/>
    <n v="85825"/>
    <x v="4"/>
    <x v="106"/>
    <n v="36237"/>
    <n v="62374"/>
    <x v="114"/>
    <n v="150619"/>
    <n v="177797"/>
    <n v="335223"/>
    <n v="27178"/>
    <n v="184604"/>
  </r>
  <r>
    <s v="sem_index27"/>
    <x v="8"/>
    <n v="100130"/>
    <x v="3"/>
    <x v="107"/>
    <n v="45691"/>
    <n v="73829"/>
    <x v="72"/>
    <n v="178465"/>
    <n v="209964"/>
    <n v="395741"/>
    <n v="31499"/>
    <n v="217276"/>
  </r>
  <r>
    <s v="sem_index28"/>
    <x v="8"/>
    <n v="114434"/>
    <x v="2"/>
    <x v="108"/>
    <n v="47731"/>
    <n v="83234"/>
    <x v="115"/>
    <n v="206764"/>
    <n v="244409"/>
    <n v="451507"/>
    <n v="37645"/>
    <n v="244743"/>
  </r>
  <r>
    <s v="sem_index29"/>
    <x v="8"/>
    <n v="128738"/>
    <x v="1"/>
    <x v="83"/>
    <n v="53928"/>
    <n v="93714"/>
    <x v="116"/>
    <n v="238276"/>
    <n v="280866"/>
    <n v="513860"/>
    <n v="42590"/>
    <n v="275584"/>
  </r>
  <r>
    <s v="sem_index210"/>
    <x v="8"/>
    <n v="143043"/>
    <x v="0"/>
    <x v="109"/>
    <n v="63500"/>
    <n v="104297"/>
    <x v="117"/>
    <n v="269477"/>
    <n v="317870"/>
    <n v="579319"/>
    <n v="48393"/>
    <n v="309842"/>
  </r>
  <r>
    <s v="sem_index31"/>
    <x v="7"/>
    <n v="14304"/>
    <x v="9"/>
    <x v="110"/>
    <n v="6412"/>
    <n v="10391"/>
    <x v="118"/>
    <n v="23088"/>
    <n v="28066"/>
    <n v="55622"/>
    <n v="4978"/>
    <n v="32534"/>
  </r>
  <r>
    <s v="sem_index32"/>
    <x v="7"/>
    <n v="28608"/>
    <x v="8"/>
    <x v="111"/>
    <n v="11814"/>
    <n v="20200"/>
    <x v="119"/>
    <n v="46675"/>
    <n v="56100"/>
    <n v="106432"/>
    <n v="9425"/>
    <n v="59757"/>
  </r>
  <r>
    <s v="sem_index33"/>
    <x v="7"/>
    <n v="42912"/>
    <x v="7"/>
    <x v="112"/>
    <n v="17738"/>
    <n v="29579"/>
    <x v="120"/>
    <n v="70356"/>
    <n v="84211"/>
    <n v="158100"/>
    <n v="13855"/>
    <n v="87744"/>
  </r>
  <r>
    <s v="sem_index34"/>
    <x v="7"/>
    <n v="57217"/>
    <x v="6"/>
    <x v="113"/>
    <n v="23760"/>
    <n v="40483"/>
    <x v="121"/>
    <n v="95972"/>
    <n v="113992"/>
    <n v="212794"/>
    <n v="18020"/>
    <n v="116822"/>
  </r>
  <r>
    <s v="sem_index35"/>
    <x v="7"/>
    <n v="71521"/>
    <x v="5"/>
    <x v="114"/>
    <n v="30263"/>
    <n v="52295"/>
    <x v="122"/>
    <n v="120479"/>
    <n v="142805"/>
    <n v="268532"/>
    <n v="22326"/>
    <n v="148053"/>
  </r>
  <r>
    <s v="sem_index36"/>
    <x v="7"/>
    <n v="85825"/>
    <x v="4"/>
    <x v="115"/>
    <n v="35538"/>
    <n v="62386"/>
    <x v="123"/>
    <n v="149262"/>
    <n v="175862"/>
    <n v="326363"/>
    <n v="26600"/>
    <n v="177101"/>
  </r>
  <r>
    <s v="sem_index37"/>
    <x v="7"/>
    <n v="100130"/>
    <x v="3"/>
    <x v="110"/>
    <n v="41405"/>
    <n v="72774"/>
    <x v="124"/>
    <n v="178653"/>
    <n v="210931"/>
    <n v="384863"/>
    <n v="32278"/>
    <n v="206210"/>
  </r>
  <r>
    <s v="sem_index38"/>
    <x v="7"/>
    <n v="114434"/>
    <x v="2"/>
    <x v="116"/>
    <n v="47768"/>
    <n v="83727"/>
    <x v="125"/>
    <n v="206654"/>
    <n v="244112"/>
    <n v="443675"/>
    <n v="37458"/>
    <n v="237021"/>
  </r>
  <r>
    <s v="sem_index39"/>
    <x v="7"/>
    <n v="128738"/>
    <x v="1"/>
    <x v="117"/>
    <n v="53542"/>
    <n v="93866"/>
    <x v="126"/>
    <n v="239790"/>
    <n v="282739"/>
    <n v="507340"/>
    <n v="42949"/>
    <n v="267550"/>
  </r>
  <r>
    <s v="sem_index310"/>
    <x v="7"/>
    <n v="143043"/>
    <x v="0"/>
    <x v="70"/>
    <n v="59622"/>
    <n v="104680"/>
    <x v="127"/>
    <n v="269243"/>
    <n v="317589"/>
    <n v="566230"/>
    <n v="48346"/>
    <n v="296987"/>
  </r>
  <r>
    <s v="sem_index41"/>
    <x v="6"/>
    <n v="14304"/>
    <x v="9"/>
    <x v="118"/>
    <n v="6163"/>
    <n v="10125"/>
    <x v="128"/>
    <n v="23010"/>
    <n v="28160"/>
    <n v="55794"/>
    <n v="5150"/>
    <n v="32784"/>
  </r>
  <r>
    <s v="sem_index42"/>
    <x v="6"/>
    <n v="28608"/>
    <x v="8"/>
    <x v="119"/>
    <n v="11967"/>
    <n v="19906"/>
    <x v="129"/>
    <n v="46582"/>
    <n v="55819"/>
    <n v="104981"/>
    <n v="9237"/>
    <n v="58399"/>
  </r>
  <r>
    <s v="sem_index43"/>
    <x v="6"/>
    <n v="42912"/>
    <x v="7"/>
    <x v="120"/>
    <n v="17735"/>
    <n v="29675"/>
    <x v="130"/>
    <n v="69670"/>
    <n v="83353"/>
    <n v="154730"/>
    <n v="13683"/>
    <n v="85060"/>
  </r>
  <r>
    <s v="sem_index44"/>
    <x v="6"/>
    <n v="57217"/>
    <x v="6"/>
    <x v="121"/>
    <n v="23781"/>
    <n v="40368"/>
    <x v="131"/>
    <n v="95504"/>
    <n v="113290"/>
    <n v="207630"/>
    <n v="17786"/>
    <n v="112126"/>
  </r>
  <r>
    <s v="sem_index45"/>
    <x v="6"/>
    <n v="71521"/>
    <x v="5"/>
    <x v="122"/>
    <n v="30576"/>
    <n v="50781"/>
    <x v="132"/>
    <n v="118951"/>
    <n v="141417"/>
    <n v="259469"/>
    <n v="22466"/>
    <n v="140518"/>
  </r>
  <r>
    <s v="sem_index46"/>
    <x v="6"/>
    <n v="85825"/>
    <x v="4"/>
    <x v="61"/>
    <n v="35300"/>
    <n v="61376"/>
    <x v="133"/>
    <n v="148279"/>
    <n v="175067"/>
    <n v="317081"/>
    <n v="26788"/>
    <n v="168802"/>
  </r>
  <r>
    <s v="sem_index47"/>
    <x v="6"/>
    <n v="100130"/>
    <x v="3"/>
    <x v="123"/>
    <n v="41538"/>
    <n v="73078"/>
    <x v="134"/>
    <n v="174331"/>
    <n v="208220"/>
    <n v="378203"/>
    <n v="33889"/>
    <n v="203872"/>
  </r>
  <r>
    <s v="sem_index48"/>
    <x v="6"/>
    <n v="114434"/>
    <x v="2"/>
    <x v="124"/>
    <n v="47523"/>
    <n v="82178"/>
    <x v="135"/>
    <n v="205267"/>
    <n v="242178"/>
    <n v="429573"/>
    <n v="36911"/>
    <n v="224306"/>
  </r>
  <r>
    <s v="sem_index49"/>
    <x v="6"/>
    <n v="128738"/>
    <x v="1"/>
    <x v="125"/>
    <n v="57767"/>
    <n v="94025"/>
    <x v="136"/>
    <n v="240429"/>
    <n v="283472"/>
    <n v="500413"/>
    <n v="43043"/>
    <n v="259984"/>
  </r>
  <r>
    <s v="sem_index410"/>
    <x v="6"/>
    <n v="143043"/>
    <x v="0"/>
    <x v="126"/>
    <n v="59747"/>
    <n v="104759"/>
    <x v="137"/>
    <n v="268369"/>
    <n v="316653"/>
    <n v="553516"/>
    <n v="48284"/>
    <n v="285147"/>
  </r>
  <r>
    <s v="sem_index51"/>
    <x v="5"/>
    <n v="14304"/>
    <x v="9"/>
    <x v="127"/>
    <n v="7143"/>
    <n v="11579"/>
    <x v="138"/>
    <n v="23275"/>
    <n v="28644"/>
    <n v="59351"/>
    <n v="5369"/>
    <n v="36076"/>
  </r>
  <r>
    <s v="sem_index52"/>
    <x v="5"/>
    <n v="28608"/>
    <x v="8"/>
    <x v="128"/>
    <n v="12335"/>
    <n v="20458"/>
    <x v="139"/>
    <n v="46099"/>
    <n v="55383"/>
    <n v="105902"/>
    <n v="9284"/>
    <n v="59803"/>
  </r>
  <r>
    <s v="sem_index53"/>
    <x v="5"/>
    <n v="42912"/>
    <x v="7"/>
    <x v="58"/>
    <n v="18221"/>
    <n v="29673"/>
    <x v="140"/>
    <n v="69951"/>
    <n v="83791"/>
    <n v="154730"/>
    <n v="13840"/>
    <n v="84779"/>
  </r>
  <r>
    <s v="sem_index54"/>
    <x v="5"/>
    <n v="57217"/>
    <x v="6"/>
    <x v="129"/>
    <n v="24289"/>
    <n v="41281"/>
    <x v="141"/>
    <n v="95597"/>
    <n v="113945"/>
    <n v="209158"/>
    <n v="18348"/>
    <n v="113561"/>
  </r>
  <r>
    <s v="sem_index55"/>
    <x v="5"/>
    <n v="71521"/>
    <x v="5"/>
    <x v="130"/>
    <n v="30190"/>
    <n v="52040"/>
    <x v="142"/>
    <n v="121650"/>
    <n v="146971"/>
    <n v="265507"/>
    <n v="25321"/>
    <n v="143857"/>
  </r>
  <r>
    <s v="sem_index56"/>
    <x v="5"/>
    <n v="85825"/>
    <x v="4"/>
    <x v="131"/>
    <n v="38901"/>
    <n v="61737"/>
    <x v="143"/>
    <n v="149044"/>
    <n v="176315"/>
    <n v="319639"/>
    <n v="27271"/>
    <n v="170595"/>
  </r>
  <r>
    <s v="sem_index57"/>
    <x v="5"/>
    <n v="100130"/>
    <x v="3"/>
    <x v="132"/>
    <n v="42076"/>
    <n v="72961"/>
    <x v="144"/>
    <n v="178622"/>
    <n v="211134"/>
    <n v="374988"/>
    <n v="32512"/>
    <n v="196366"/>
  </r>
  <r>
    <s v="sem_index58"/>
    <x v="5"/>
    <n v="114434"/>
    <x v="2"/>
    <x v="133"/>
    <n v="51641"/>
    <n v="83755"/>
    <x v="145"/>
    <n v="206015"/>
    <n v="243395"/>
    <n v="434034"/>
    <n v="37380"/>
    <n v="228019"/>
  </r>
  <r>
    <s v="sem_index59"/>
    <x v="5"/>
    <n v="128738"/>
    <x v="1"/>
    <x v="134"/>
    <n v="53516"/>
    <n v="93517"/>
    <x v="146"/>
    <n v="239665"/>
    <n v="282723"/>
    <n v="489525"/>
    <n v="43058"/>
    <n v="249860"/>
  </r>
  <r>
    <s v="sem_index510"/>
    <x v="5"/>
    <n v="143043"/>
    <x v="0"/>
    <x v="135"/>
    <n v="59590"/>
    <n v="104026"/>
    <x v="147"/>
    <n v="264141"/>
    <n v="312582"/>
    <n v="542065"/>
    <n v="48441"/>
    <n v="277924"/>
  </r>
  <r>
    <s v="sem_index61"/>
    <x v="4"/>
    <n v="14304"/>
    <x v="9"/>
    <x v="136"/>
    <n v="6256"/>
    <n v="10157"/>
    <x v="148"/>
    <n v="22870"/>
    <n v="28036"/>
    <n v="58306"/>
    <n v="5166"/>
    <n v="35436"/>
  </r>
  <r>
    <s v="sem_index62"/>
    <x v="4"/>
    <n v="28608"/>
    <x v="8"/>
    <x v="137"/>
    <n v="12540"/>
    <n v="20535"/>
    <x v="149"/>
    <n v="46706"/>
    <n v="56443"/>
    <n v="108038"/>
    <n v="9737"/>
    <n v="61332"/>
  </r>
  <r>
    <s v="sem_index63"/>
    <x v="4"/>
    <n v="42912"/>
    <x v="7"/>
    <x v="138"/>
    <n v="17799"/>
    <n v="29924"/>
    <x v="150"/>
    <n v="70309"/>
    <n v="84398"/>
    <n v="156992"/>
    <n v="14089"/>
    <n v="86683"/>
  </r>
  <r>
    <s v="sem_index64"/>
    <x v="4"/>
    <n v="57217"/>
    <x v="6"/>
    <x v="48"/>
    <n v="23778"/>
    <n v="40793"/>
    <x v="151"/>
    <n v="95956"/>
    <n v="114116"/>
    <n v="208488"/>
    <n v="18160"/>
    <n v="112532"/>
  </r>
  <r>
    <s v="sem_index65"/>
    <x v="4"/>
    <n v="71521"/>
    <x v="5"/>
    <x v="139"/>
    <n v="32533"/>
    <n v="51054"/>
    <x v="152"/>
    <n v="122040"/>
    <n v="144615"/>
    <n v="263978"/>
    <n v="22575"/>
    <n v="141938"/>
  </r>
  <r>
    <s v="sem_index66"/>
    <x v="4"/>
    <n v="85825"/>
    <x v="4"/>
    <x v="140"/>
    <n v="35682"/>
    <n v="61758"/>
    <x v="153"/>
    <n v="150027"/>
    <n v="177376"/>
    <n v="316956"/>
    <n v="27349"/>
    <n v="166929"/>
  </r>
  <r>
    <s v="sem_index67"/>
    <x v="4"/>
    <n v="100130"/>
    <x v="3"/>
    <x v="140"/>
    <n v="42019"/>
    <n v="72675"/>
    <x v="154"/>
    <n v="177326"/>
    <n v="209714"/>
    <n v="372039"/>
    <n v="32388"/>
    <n v="194713"/>
  </r>
  <r>
    <s v="sem_index68"/>
    <x v="4"/>
    <n v="114434"/>
    <x v="2"/>
    <x v="141"/>
    <n v="47779"/>
    <n v="82515"/>
    <x v="155"/>
    <n v="205204"/>
    <n v="242147"/>
    <n v="424503"/>
    <n v="36943"/>
    <n v="219299"/>
  </r>
  <r>
    <s v="sem_index69"/>
    <x v="4"/>
    <n v="128738"/>
    <x v="1"/>
    <x v="142"/>
    <n v="53520"/>
    <n v="92515"/>
    <x v="156"/>
    <n v="235843"/>
    <n v="278433"/>
    <n v="481163"/>
    <n v="42590"/>
    <n v="245320"/>
  </r>
  <r>
    <s v="sem_index610"/>
    <x v="4"/>
    <n v="143043"/>
    <x v="0"/>
    <x v="143"/>
    <n v="59127"/>
    <n v="103740"/>
    <x v="157"/>
    <n v="266794"/>
    <n v="319540"/>
    <n v="544936"/>
    <n v="52746"/>
    <n v="278142"/>
  </r>
  <r>
    <s v="sem_index71"/>
    <x v="3"/>
    <n v="14304"/>
    <x v="9"/>
    <x v="144"/>
    <n v="6287"/>
    <n v="10220"/>
    <x v="158"/>
    <n v="22761"/>
    <n v="28005"/>
    <n v="63719"/>
    <n v="5244"/>
    <n v="40958"/>
  </r>
  <r>
    <s v="sem_index72"/>
    <x v="3"/>
    <n v="28608"/>
    <x v="8"/>
    <x v="145"/>
    <n v="12186"/>
    <n v="19578"/>
    <x v="159"/>
    <n v="45989"/>
    <n v="55523"/>
    <n v="110347"/>
    <n v="9534"/>
    <n v="64358"/>
  </r>
  <r>
    <s v="sem_index73"/>
    <x v="3"/>
    <n v="42912"/>
    <x v="7"/>
    <x v="146"/>
    <n v="17883"/>
    <n v="29778"/>
    <x v="160"/>
    <n v="69748"/>
    <n v="83774"/>
    <n v="158973"/>
    <n v="14026"/>
    <n v="89225"/>
  </r>
  <r>
    <s v="sem_index74"/>
    <x v="3"/>
    <n v="57217"/>
    <x v="6"/>
    <x v="147"/>
    <n v="23886"/>
    <n v="40342"/>
    <x v="161"/>
    <n v="94770"/>
    <n v="114928"/>
    <n v="211920"/>
    <n v="20158"/>
    <n v="117150"/>
  </r>
  <r>
    <s v="sem_index75"/>
    <x v="3"/>
    <n v="71521"/>
    <x v="5"/>
    <x v="148"/>
    <n v="32154"/>
    <n v="50622"/>
    <x v="162"/>
    <n v="119060"/>
    <n v="141510"/>
    <n v="262761"/>
    <n v="22450"/>
    <n v="143701"/>
  </r>
  <r>
    <s v="sem_index76"/>
    <x v="3"/>
    <n v="85825"/>
    <x v="4"/>
    <x v="36"/>
    <n v="36218"/>
    <n v="60848"/>
    <x v="163"/>
    <n v="148498"/>
    <n v="176081"/>
    <n v="317674"/>
    <n v="27583"/>
    <n v="169176"/>
  </r>
  <r>
    <s v="sem_index77"/>
    <x v="3"/>
    <n v="100130"/>
    <x v="3"/>
    <x v="149"/>
    <n v="41157"/>
    <n v="72024"/>
    <x v="164"/>
    <n v="177014"/>
    <n v="213287"/>
    <n v="374691"/>
    <n v="36273"/>
    <n v="197677"/>
  </r>
  <r>
    <s v="sem_index78"/>
    <x v="3"/>
    <n v="114434"/>
    <x v="2"/>
    <x v="150"/>
    <n v="49954"/>
    <n v="84459"/>
    <x v="165"/>
    <n v="207700"/>
    <n v="245236"/>
    <n v="432800"/>
    <n v="37536"/>
    <n v="225100"/>
  </r>
  <r>
    <s v="sem_index79"/>
    <x v="3"/>
    <n v="128738"/>
    <x v="1"/>
    <x v="151"/>
    <n v="53640"/>
    <n v="95328"/>
    <x v="166"/>
    <n v="238994"/>
    <n v="282973"/>
    <n v="490399"/>
    <n v="43979"/>
    <n v="251405"/>
  </r>
  <r>
    <s v="sem_index710"/>
    <x v="3"/>
    <n v="143043"/>
    <x v="0"/>
    <x v="152"/>
    <n v="61432"/>
    <n v="103994"/>
    <x v="167"/>
    <n v="265015"/>
    <n v="313487"/>
    <n v="544047"/>
    <n v="48472"/>
    <n v="279032"/>
  </r>
  <r>
    <s v="sem_index81"/>
    <x v="2"/>
    <n v="14304"/>
    <x v="9"/>
    <x v="153"/>
    <n v="6269"/>
    <n v="9941"/>
    <x v="168"/>
    <n v="22869"/>
    <n v="28191"/>
    <n v="66121"/>
    <n v="5322"/>
    <n v="43252"/>
  </r>
  <r>
    <s v="sem_index82"/>
    <x v="2"/>
    <n v="28608"/>
    <x v="8"/>
    <x v="154"/>
    <n v="12029"/>
    <n v="20156"/>
    <x v="28"/>
    <n v="46457"/>
    <n v="56271"/>
    <n v="115059"/>
    <n v="9814"/>
    <n v="68602"/>
  </r>
  <r>
    <s v="sem_index83"/>
    <x v="2"/>
    <n v="42912"/>
    <x v="7"/>
    <x v="155"/>
    <n v="17989"/>
    <n v="30014"/>
    <x v="169"/>
    <n v="70247"/>
    <n v="84492"/>
    <n v="162530"/>
    <n v="14245"/>
    <n v="92283"/>
  </r>
  <r>
    <s v="sem_index84"/>
    <x v="2"/>
    <n v="57217"/>
    <x v="6"/>
    <x v="156"/>
    <n v="24009"/>
    <n v="41592"/>
    <x v="170"/>
    <n v="95926"/>
    <n v="114383"/>
    <n v="214292"/>
    <n v="18457"/>
    <n v="118366"/>
  </r>
  <r>
    <s v="sem_index85"/>
    <x v="2"/>
    <n v="71521"/>
    <x v="5"/>
    <x v="157"/>
    <n v="32655"/>
    <n v="50917"/>
    <x v="171"/>
    <n v="121416"/>
    <n v="144085"/>
    <n v="267316"/>
    <n v="22669"/>
    <n v="145900"/>
  </r>
  <r>
    <s v="sem_index86"/>
    <x v="2"/>
    <n v="85825"/>
    <x v="4"/>
    <x v="21"/>
    <n v="35768"/>
    <n v="61360"/>
    <x v="172"/>
    <n v="149043"/>
    <n v="176517"/>
    <n v="318718"/>
    <n v="27474"/>
    <n v="169675"/>
  </r>
  <r>
    <s v="sem_index87"/>
    <x v="2"/>
    <n v="100130"/>
    <x v="3"/>
    <x v="158"/>
    <n v="41906"/>
    <n v="72882"/>
    <x v="173"/>
    <n v="178762"/>
    <n v="211446"/>
    <n v="376066"/>
    <n v="32684"/>
    <n v="197304"/>
  </r>
  <r>
    <s v="sem_index88"/>
    <x v="2"/>
    <n v="114434"/>
    <x v="2"/>
    <x v="159"/>
    <n v="49427"/>
    <n v="85580"/>
    <x v="174"/>
    <n v="208501"/>
    <n v="246317"/>
    <n v="435997"/>
    <n v="37816"/>
    <n v="227496"/>
  </r>
  <r>
    <s v="sem_index89"/>
    <x v="2"/>
    <n v="128738"/>
    <x v="1"/>
    <x v="160"/>
    <n v="55775"/>
    <n v="96794"/>
    <x v="175"/>
    <n v="241190"/>
    <n v="284052"/>
    <n v="494644"/>
    <n v="42862"/>
    <n v="253454"/>
  </r>
  <r>
    <s v="sem_index810"/>
    <x v="2"/>
    <n v="143043"/>
    <x v="0"/>
    <x v="161"/>
    <n v="58690"/>
    <n v="104879"/>
    <x v="176"/>
    <n v="263502"/>
    <n v="311817"/>
    <n v="538836"/>
    <n v="48315"/>
    <n v="275334"/>
  </r>
  <r>
    <s v="sem_index91"/>
    <x v="1"/>
    <n v="14304"/>
    <x v="9"/>
    <x v="162"/>
    <n v="7015"/>
    <n v="11276"/>
    <x v="177"/>
    <n v="23110"/>
    <n v="28449"/>
    <n v="71462"/>
    <n v="5339"/>
    <n v="48352"/>
  </r>
  <r>
    <s v="sem_index92"/>
    <x v="1"/>
    <n v="28608"/>
    <x v="8"/>
    <x v="163"/>
    <n v="12159"/>
    <n v="20415"/>
    <x v="178"/>
    <n v="47091"/>
    <n v="57010"/>
    <n v="117987"/>
    <n v="9919"/>
    <n v="70896"/>
  </r>
  <r>
    <s v="sem_index93"/>
    <x v="1"/>
    <n v="42912"/>
    <x v="7"/>
    <x v="164"/>
    <n v="20571"/>
    <n v="31846"/>
    <x v="179"/>
    <n v="71038"/>
    <n v="85433"/>
    <n v="171145"/>
    <n v="14395"/>
    <n v="100107"/>
  </r>
  <r>
    <s v="sem_index94"/>
    <x v="1"/>
    <n v="57217"/>
    <x v="6"/>
    <x v="165"/>
    <n v="24046"/>
    <n v="41523"/>
    <x v="180"/>
    <n v="96952"/>
    <n v="115593"/>
    <n v="218794"/>
    <n v="18641"/>
    <n v="121842"/>
  </r>
  <r>
    <s v="sem_index95"/>
    <x v="1"/>
    <n v="71521"/>
    <x v="5"/>
    <x v="166"/>
    <n v="30158"/>
    <n v="51845"/>
    <x v="181"/>
    <n v="122378"/>
    <n v="145275"/>
    <n v="269353"/>
    <n v="22897"/>
    <n v="146975"/>
  </r>
  <r>
    <s v="sem_index96"/>
    <x v="1"/>
    <n v="85825"/>
    <x v="4"/>
    <x v="167"/>
    <n v="36299"/>
    <n v="61771"/>
    <x v="182"/>
    <n v="150993"/>
    <n v="178523"/>
    <n v="322452"/>
    <n v="27530"/>
    <n v="171459"/>
  </r>
  <r>
    <s v="sem_index97"/>
    <x v="1"/>
    <n v="100130"/>
    <x v="3"/>
    <x v="168"/>
    <n v="42638"/>
    <n v="73444"/>
    <x v="183"/>
    <n v="180407"/>
    <n v="213073"/>
    <n v="378899"/>
    <n v="32666"/>
    <n v="198492"/>
  </r>
  <r>
    <s v="sem_index98"/>
    <x v="1"/>
    <n v="114434"/>
    <x v="2"/>
    <x v="169"/>
    <n v="48296"/>
    <n v="83955"/>
    <x v="184"/>
    <n v="208116"/>
    <n v="245940"/>
    <n v="433366"/>
    <n v="37824"/>
    <n v="225250"/>
  </r>
  <r>
    <s v="sem_index99"/>
    <x v="1"/>
    <n v="128738"/>
    <x v="1"/>
    <x v="170"/>
    <n v="54009"/>
    <n v="96078"/>
    <x v="185"/>
    <n v="242185"/>
    <n v="285352"/>
    <n v="494565"/>
    <n v="43167"/>
    <n v="252380"/>
  </r>
  <r>
    <s v="sem_index910"/>
    <x v="1"/>
    <n v="143043"/>
    <x v="0"/>
    <x v="171"/>
    <n v="59397"/>
    <n v="104921"/>
    <x v="186"/>
    <n v="270277"/>
    <n v="318540"/>
    <n v="545088"/>
    <n v="48263"/>
    <n v="274811"/>
  </r>
  <r>
    <s v="sem_index101"/>
    <x v="0"/>
    <n v="14304"/>
    <x v="9"/>
    <x v="172"/>
    <n v="6421"/>
    <n v="10550"/>
    <x v="187"/>
    <n v="23142"/>
    <n v="28622"/>
    <n v="74065"/>
    <n v="5480"/>
    <n v="50923"/>
  </r>
  <r>
    <s v="sem_index102"/>
    <x v="0"/>
    <n v="28608"/>
    <x v="8"/>
    <x v="173"/>
    <n v="12206"/>
    <n v="19983"/>
    <x v="188"/>
    <n v="46526"/>
    <n v="56565"/>
    <n v="120221"/>
    <n v="10039"/>
    <n v="73695"/>
  </r>
  <r>
    <s v="sem_index103"/>
    <x v="0"/>
    <n v="42912"/>
    <x v="7"/>
    <x v="174"/>
    <n v="18051"/>
    <n v="30260"/>
    <x v="189"/>
    <n v="71232"/>
    <n v="87073"/>
    <n v="171453"/>
    <n v="15841"/>
    <n v="100221"/>
  </r>
  <r>
    <s v="sem_index104"/>
    <x v="0"/>
    <n v="57217"/>
    <x v="6"/>
    <x v="175"/>
    <n v="24339"/>
    <n v="41229"/>
    <x v="190"/>
    <n v="96636"/>
    <n v="115365"/>
    <n v="220864"/>
    <n v="18729"/>
    <n v="124228"/>
  </r>
  <r>
    <s v="sem_index105"/>
    <x v="0"/>
    <n v="71521"/>
    <x v="5"/>
    <x v="176"/>
    <n v="30403"/>
    <n v="51526"/>
    <x v="191"/>
    <n v="124719"/>
    <n v="147529"/>
    <n v="273649"/>
    <n v="22810"/>
    <n v="148930"/>
  </r>
  <r>
    <s v="sem_index106"/>
    <x v="0"/>
    <n v="85825"/>
    <x v="4"/>
    <x v="177"/>
    <n v="35231"/>
    <n v="61773"/>
    <x v="192"/>
    <n v="148170"/>
    <n v="175566"/>
    <n v="321142"/>
    <n v="27396"/>
    <n v="172972"/>
  </r>
  <r>
    <s v="sem_index107"/>
    <x v="0"/>
    <n v="100130"/>
    <x v="3"/>
    <x v="178"/>
    <n v="41610"/>
    <n v="71836"/>
    <x v="193"/>
    <n v="178262"/>
    <n v="210666"/>
    <n v="376579"/>
    <n v="32404"/>
    <n v="198317"/>
  </r>
  <r>
    <s v="sem_index108"/>
    <x v="0"/>
    <n v="114434"/>
    <x v="2"/>
    <x v="179"/>
    <n v="47232"/>
    <n v="82625"/>
    <x v="194"/>
    <n v="205080"/>
    <n v="242584"/>
    <n v="429792"/>
    <n v="37504"/>
    <n v="224712"/>
  </r>
  <r>
    <s v="sem_index109"/>
    <x v="0"/>
    <n v="128738"/>
    <x v="1"/>
    <x v="180"/>
    <n v="57429"/>
    <n v="93801"/>
    <x v="195"/>
    <n v="239821"/>
    <n v="283082"/>
    <n v="493658"/>
    <n v="43261"/>
    <n v="253837"/>
  </r>
  <r>
    <s v="sem_index1010"/>
    <x v="0"/>
    <n v="143043"/>
    <x v="0"/>
    <x v="181"/>
    <n v="59996"/>
    <n v="105133"/>
    <x v="196"/>
    <n v="271988"/>
    <n v="320429"/>
    <n v="548976"/>
    <n v="48441"/>
    <n v="27698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13">
  <location ref="A1:L13" firstHeaderRow="1" firstDataRow="2" firstDataCol="1"/>
  <pivotFields count="13">
    <pivotField showAll="0"/>
    <pivotField axis="axisCol" numFmtId="9" showAll="0">
      <items count="11"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showAll="0"/>
    <pivotField axis="axisRow" numFmtId="9" showAll="0">
      <items count="11"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3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1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Average of Total Time" fld="12" subtotal="average" baseField="3" baseItem="0"/>
  </dataFields>
  <chartFormats count="10">
    <chartFormat chart="5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5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5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5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5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5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5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5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5" format="1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5" format="1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4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3">
  <location ref="A3:L15" firstHeaderRow="1" firstDataRow="2" firstDataCol="1"/>
  <pivotFields count="13">
    <pivotField showAll="0"/>
    <pivotField axis="axisRow" numFmtId="9" showAll="0">
      <items count="11"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showAll="0"/>
    <pivotField axis="axisCol" numFmtId="9" showAll="0">
      <items count="11"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3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Average of Missing lex" fld="7" subtotal="average" baseField="1" baseItem="0"/>
  </dataFields>
  <chartFormats count="10">
    <chartFormat chart="2" format="3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2" format="3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  <chartFormat chart="2" format="3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7"/>
          </reference>
        </references>
      </pivotArea>
    </chartFormat>
    <chartFormat chart="2" format="3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8"/>
          </reference>
        </references>
      </pivotArea>
    </chartFormat>
    <chartFormat chart="2" format="3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9"/>
          </reference>
        </references>
      </pivotArea>
    </chartFormat>
    <chartFormat chart="2" format="3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2" format="3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2" format="3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2" format="3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2" format="39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21">
  <location ref="A3:L15" firstHeaderRow="1" firstDataRow="2" firstDataCol="1"/>
  <pivotFields count="13">
    <pivotField showAll="0"/>
    <pivotField axis="axisRow" numFmtId="9" showAll="0">
      <items count="11"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showAll="0"/>
    <pivotField axis="axisCol" numFmtId="9" showAll="0">
      <items count="11"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3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Average of Missing lex" fld="7" subtotal="average" baseField="1" baseItem="4"/>
  </dataFields>
  <chartFormats count="110">
    <chartFormat chart="20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0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0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0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20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20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20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20" format="1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20" format="1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20" format="2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20" format="2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3" count="1" selected="0">
            <x v="0"/>
          </reference>
        </references>
      </pivotArea>
    </chartFormat>
    <chartFormat chart="20" format="2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3" count="1" selected="0">
            <x v="1"/>
          </reference>
        </references>
      </pivotArea>
    </chartFormat>
    <chartFormat chart="20" format="2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3" count="1" selected="0">
            <x v="2"/>
          </reference>
        </references>
      </pivotArea>
    </chartFormat>
    <chartFormat chart="20" format="2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3" count="1" selected="0">
            <x v="3"/>
          </reference>
        </references>
      </pivotArea>
    </chartFormat>
    <chartFormat chart="20" format="2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3" count="1" selected="0">
            <x v="4"/>
          </reference>
        </references>
      </pivotArea>
    </chartFormat>
    <chartFormat chart="20" format="26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3" count="1" selected="0">
            <x v="5"/>
          </reference>
        </references>
      </pivotArea>
    </chartFormat>
    <chartFormat chart="20" format="2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3" count="1" selected="0">
            <x v="6"/>
          </reference>
        </references>
      </pivotArea>
    </chartFormat>
    <chartFormat chart="20" format="2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3" count="1" selected="0">
            <x v="7"/>
          </reference>
        </references>
      </pivotArea>
    </chartFormat>
    <chartFormat chart="20" format="2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3" count="1" selected="0">
            <x v="8"/>
          </reference>
        </references>
      </pivotArea>
    </chartFormat>
    <chartFormat chart="20" format="3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3" count="1" selected="0">
            <x v="9"/>
          </reference>
        </references>
      </pivotArea>
    </chartFormat>
    <chartFormat chart="20" format="3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0"/>
          </reference>
        </references>
      </pivotArea>
    </chartFormat>
    <chartFormat chart="20" format="3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1"/>
          </reference>
        </references>
      </pivotArea>
    </chartFormat>
    <chartFormat chart="20" format="3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2"/>
          </reference>
        </references>
      </pivotArea>
    </chartFormat>
    <chartFormat chart="20" format="3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3"/>
          </reference>
        </references>
      </pivotArea>
    </chartFormat>
    <chartFormat chart="20" format="3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4"/>
          </reference>
        </references>
      </pivotArea>
    </chartFormat>
    <chartFormat chart="20" format="36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5"/>
          </reference>
        </references>
      </pivotArea>
    </chartFormat>
    <chartFormat chart="20" format="3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6"/>
          </reference>
        </references>
      </pivotArea>
    </chartFormat>
    <chartFormat chart="20" format="3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7"/>
          </reference>
        </references>
      </pivotArea>
    </chartFormat>
    <chartFormat chart="20" format="3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8"/>
          </reference>
        </references>
      </pivotArea>
    </chartFormat>
    <chartFormat chart="20" format="4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9"/>
          </reference>
        </references>
      </pivotArea>
    </chartFormat>
    <chartFormat chart="20" format="4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3" count="1" selected="0">
            <x v="0"/>
          </reference>
        </references>
      </pivotArea>
    </chartFormat>
    <chartFormat chart="20" format="4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3" count="1" selected="0">
            <x v="1"/>
          </reference>
        </references>
      </pivotArea>
    </chartFormat>
    <chartFormat chart="20" format="4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3" count="1" selected="0">
            <x v="2"/>
          </reference>
        </references>
      </pivotArea>
    </chartFormat>
    <chartFormat chart="20" format="4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3" count="1" selected="0">
            <x v="3"/>
          </reference>
        </references>
      </pivotArea>
    </chartFormat>
    <chartFormat chart="20" format="4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3" count="1" selected="0">
            <x v="4"/>
          </reference>
        </references>
      </pivotArea>
    </chartFormat>
    <chartFormat chart="20" format="46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3" count="1" selected="0">
            <x v="5"/>
          </reference>
        </references>
      </pivotArea>
    </chartFormat>
    <chartFormat chart="20" format="4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3" count="1" selected="0">
            <x v="6"/>
          </reference>
        </references>
      </pivotArea>
    </chartFormat>
    <chartFormat chart="20" format="4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3" count="1" selected="0">
            <x v="7"/>
          </reference>
        </references>
      </pivotArea>
    </chartFormat>
    <chartFormat chart="20" format="4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3" count="1" selected="0">
            <x v="8"/>
          </reference>
        </references>
      </pivotArea>
    </chartFormat>
    <chartFormat chart="20" format="5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3" count="1" selected="0">
            <x v="9"/>
          </reference>
        </references>
      </pivotArea>
    </chartFormat>
    <chartFormat chart="20" format="5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3" count="1" selected="0">
            <x v="0"/>
          </reference>
        </references>
      </pivotArea>
    </chartFormat>
    <chartFormat chart="20" format="5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3" count="1" selected="0">
            <x v="1"/>
          </reference>
        </references>
      </pivotArea>
    </chartFormat>
    <chartFormat chart="20" format="5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3" count="1" selected="0">
            <x v="2"/>
          </reference>
        </references>
      </pivotArea>
    </chartFormat>
    <chartFormat chart="20" format="5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3" count="1" selected="0">
            <x v="3"/>
          </reference>
        </references>
      </pivotArea>
    </chartFormat>
    <chartFormat chart="20" format="5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3" count="1" selected="0">
            <x v="4"/>
          </reference>
        </references>
      </pivotArea>
    </chartFormat>
    <chartFormat chart="20" format="56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3" count="1" selected="0">
            <x v="5"/>
          </reference>
        </references>
      </pivotArea>
    </chartFormat>
    <chartFormat chart="20" format="5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3" count="1" selected="0">
            <x v="6"/>
          </reference>
        </references>
      </pivotArea>
    </chartFormat>
    <chartFormat chart="20" format="5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3" count="1" selected="0">
            <x v="7"/>
          </reference>
        </references>
      </pivotArea>
    </chartFormat>
    <chartFormat chart="20" format="5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3" count="1" selected="0">
            <x v="8"/>
          </reference>
        </references>
      </pivotArea>
    </chartFormat>
    <chartFormat chart="20" format="6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3" count="1" selected="0">
            <x v="9"/>
          </reference>
        </references>
      </pivotArea>
    </chartFormat>
    <chartFormat chart="20" format="6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3" count="1" selected="0">
            <x v="0"/>
          </reference>
        </references>
      </pivotArea>
    </chartFormat>
    <chartFormat chart="20" format="6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3" count="1" selected="0">
            <x v="1"/>
          </reference>
        </references>
      </pivotArea>
    </chartFormat>
    <chartFormat chart="20" format="6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3" count="1" selected="0">
            <x v="2"/>
          </reference>
        </references>
      </pivotArea>
    </chartFormat>
    <chartFormat chart="20" format="6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3" count="1" selected="0">
            <x v="3"/>
          </reference>
        </references>
      </pivotArea>
    </chartFormat>
    <chartFormat chart="20" format="6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3" count="1" selected="0">
            <x v="4"/>
          </reference>
        </references>
      </pivotArea>
    </chartFormat>
    <chartFormat chart="20" format="66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3" count="1" selected="0">
            <x v="5"/>
          </reference>
        </references>
      </pivotArea>
    </chartFormat>
    <chartFormat chart="20" format="6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3" count="1" selected="0">
            <x v="6"/>
          </reference>
        </references>
      </pivotArea>
    </chartFormat>
    <chartFormat chart="20" format="6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3" count="1" selected="0">
            <x v="7"/>
          </reference>
        </references>
      </pivotArea>
    </chartFormat>
    <chartFormat chart="20" format="6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3" count="1" selected="0">
            <x v="8"/>
          </reference>
        </references>
      </pivotArea>
    </chartFormat>
    <chartFormat chart="20" format="7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3" count="1" selected="0">
            <x v="9"/>
          </reference>
        </references>
      </pivotArea>
    </chartFormat>
    <chartFormat chart="20" format="7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3" count="1" selected="0">
            <x v="0"/>
          </reference>
        </references>
      </pivotArea>
    </chartFormat>
    <chartFormat chart="20" format="7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3" count="1" selected="0">
            <x v="1"/>
          </reference>
        </references>
      </pivotArea>
    </chartFormat>
    <chartFormat chart="20" format="7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3" count="1" selected="0">
            <x v="2"/>
          </reference>
        </references>
      </pivotArea>
    </chartFormat>
    <chartFormat chart="20" format="7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3" count="1" selected="0">
            <x v="3"/>
          </reference>
        </references>
      </pivotArea>
    </chartFormat>
    <chartFormat chart="20" format="7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3" count="1" selected="0">
            <x v="4"/>
          </reference>
        </references>
      </pivotArea>
    </chartFormat>
    <chartFormat chart="20" format="76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3" count="1" selected="0">
            <x v="5"/>
          </reference>
        </references>
      </pivotArea>
    </chartFormat>
    <chartFormat chart="20" format="7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3" count="1" selected="0">
            <x v="6"/>
          </reference>
        </references>
      </pivotArea>
    </chartFormat>
    <chartFormat chart="20" format="7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3" count="1" selected="0">
            <x v="7"/>
          </reference>
        </references>
      </pivotArea>
    </chartFormat>
    <chartFormat chart="20" format="7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3" count="1" selected="0">
            <x v="8"/>
          </reference>
        </references>
      </pivotArea>
    </chartFormat>
    <chartFormat chart="20" format="8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3" count="1" selected="0">
            <x v="9"/>
          </reference>
        </references>
      </pivotArea>
    </chartFormat>
    <chartFormat chart="20" format="8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7"/>
          </reference>
          <reference field="3" count="1" selected="0">
            <x v="0"/>
          </reference>
        </references>
      </pivotArea>
    </chartFormat>
    <chartFormat chart="20" format="8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7"/>
          </reference>
          <reference field="3" count="1" selected="0">
            <x v="1"/>
          </reference>
        </references>
      </pivotArea>
    </chartFormat>
    <chartFormat chart="20" format="8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7"/>
          </reference>
          <reference field="3" count="1" selected="0">
            <x v="2"/>
          </reference>
        </references>
      </pivotArea>
    </chartFormat>
    <chartFormat chart="20" format="8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7"/>
          </reference>
          <reference field="3" count="1" selected="0">
            <x v="3"/>
          </reference>
        </references>
      </pivotArea>
    </chartFormat>
    <chartFormat chart="20" format="8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7"/>
          </reference>
          <reference field="3" count="1" selected="0">
            <x v="4"/>
          </reference>
        </references>
      </pivotArea>
    </chartFormat>
    <chartFormat chart="20" format="86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7"/>
          </reference>
          <reference field="3" count="1" selected="0">
            <x v="5"/>
          </reference>
        </references>
      </pivotArea>
    </chartFormat>
    <chartFormat chart="20" format="8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7"/>
          </reference>
          <reference field="3" count="1" selected="0">
            <x v="6"/>
          </reference>
        </references>
      </pivotArea>
    </chartFormat>
    <chartFormat chart="20" format="8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7"/>
          </reference>
          <reference field="3" count="1" selected="0">
            <x v="7"/>
          </reference>
        </references>
      </pivotArea>
    </chartFormat>
    <chartFormat chart="20" format="8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7"/>
          </reference>
          <reference field="3" count="1" selected="0">
            <x v="8"/>
          </reference>
        </references>
      </pivotArea>
    </chartFormat>
    <chartFormat chart="20" format="9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7"/>
          </reference>
          <reference field="3" count="1" selected="0">
            <x v="9"/>
          </reference>
        </references>
      </pivotArea>
    </chartFormat>
    <chartFormat chart="20" format="9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8"/>
          </reference>
          <reference field="3" count="1" selected="0">
            <x v="0"/>
          </reference>
        </references>
      </pivotArea>
    </chartFormat>
    <chartFormat chart="20" format="9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8"/>
          </reference>
          <reference field="3" count="1" selected="0">
            <x v="1"/>
          </reference>
        </references>
      </pivotArea>
    </chartFormat>
    <chartFormat chart="20" format="9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8"/>
          </reference>
          <reference field="3" count="1" selected="0">
            <x v="2"/>
          </reference>
        </references>
      </pivotArea>
    </chartFormat>
    <chartFormat chart="20" format="9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8"/>
          </reference>
          <reference field="3" count="1" selected="0">
            <x v="3"/>
          </reference>
        </references>
      </pivotArea>
    </chartFormat>
    <chartFormat chart="20" format="9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8"/>
          </reference>
          <reference field="3" count="1" selected="0">
            <x v="4"/>
          </reference>
        </references>
      </pivotArea>
    </chartFormat>
    <chartFormat chart="20" format="96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8"/>
          </reference>
          <reference field="3" count="1" selected="0">
            <x v="5"/>
          </reference>
        </references>
      </pivotArea>
    </chartFormat>
    <chartFormat chart="20" format="9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8"/>
          </reference>
          <reference field="3" count="1" selected="0">
            <x v="6"/>
          </reference>
        </references>
      </pivotArea>
    </chartFormat>
    <chartFormat chart="20" format="9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8"/>
          </reference>
          <reference field="3" count="1" selected="0">
            <x v="7"/>
          </reference>
        </references>
      </pivotArea>
    </chartFormat>
    <chartFormat chart="20" format="9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8"/>
          </reference>
          <reference field="3" count="1" selected="0">
            <x v="8"/>
          </reference>
        </references>
      </pivotArea>
    </chartFormat>
    <chartFormat chart="20" format="10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8"/>
          </reference>
          <reference field="3" count="1" selected="0">
            <x v="9"/>
          </reference>
        </references>
      </pivotArea>
    </chartFormat>
    <chartFormat chart="20" format="10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9"/>
          </reference>
          <reference field="3" count="1" selected="0">
            <x v="0"/>
          </reference>
        </references>
      </pivotArea>
    </chartFormat>
    <chartFormat chart="20" format="10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9"/>
          </reference>
          <reference field="3" count="1" selected="0">
            <x v="1"/>
          </reference>
        </references>
      </pivotArea>
    </chartFormat>
    <chartFormat chart="20" format="10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9"/>
          </reference>
          <reference field="3" count="1" selected="0">
            <x v="2"/>
          </reference>
        </references>
      </pivotArea>
    </chartFormat>
    <chartFormat chart="20" format="10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9"/>
          </reference>
          <reference field="3" count="1" selected="0">
            <x v="3"/>
          </reference>
        </references>
      </pivotArea>
    </chartFormat>
    <chartFormat chart="20" format="10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9"/>
          </reference>
          <reference field="3" count="1" selected="0">
            <x v="4"/>
          </reference>
        </references>
      </pivotArea>
    </chartFormat>
    <chartFormat chart="20" format="106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9"/>
          </reference>
          <reference field="3" count="1" selected="0">
            <x v="5"/>
          </reference>
        </references>
      </pivotArea>
    </chartFormat>
    <chartFormat chart="20" format="10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9"/>
          </reference>
          <reference field="3" count="1" selected="0">
            <x v="6"/>
          </reference>
        </references>
      </pivotArea>
    </chartFormat>
    <chartFormat chart="20" format="10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9"/>
          </reference>
          <reference field="3" count="1" selected="0">
            <x v="7"/>
          </reference>
        </references>
      </pivotArea>
    </chartFormat>
    <chartFormat chart="20" format="10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9"/>
          </reference>
          <reference field="3" count="1" selected="0">
            <x v="8"/>
          </reference>
        </references>
      </pivotArea>
    </chartFormat>
    <chartFormat chart="20" format="11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9"/>
          </reference>
          <reference field="3" count="1" selected="0">
            <x v="9"/>
          </reference>
        </references>
      </pivotArea>
    </chartFormat>
    <chartFormat chart="20" format="11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20" format="11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20" format="11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20" format="11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20" format="11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20" format="11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20" format="11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  <chartFormat chart="20" format="11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7"/>
          </reference>
        </references>
      </pivotArea>
    </chartFormat>
    <chartFormat chart="20" format="119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8"/>
          </reference>
        </references>
      </pivotArea>
    </chartFormat>
    <chartFormat chart="20" format="12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9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useAutoFormatting="1" itemPrintTitles="1" createdVersion="5" indent="0" outline="1" outlineData="1" multipleFieldFilters="0" chartFormat="77">
  <location ref="A3:G16" firstHeaderRow="1" firstDataRow="2" firstDataCol="1"/>
  <pivotFields count="13">
    <pivotField showAll="0"/>
    <pivotField axis="axisRow" numFmtId="9" showAll="0">
      <items count="11">
        <item h="1" x="9"/>
        <item h="1" x="8"/>
        <item h="1" x="7"/>
        <item h="1" x="6"/>
        <item h="1" x="5"/>
        <item h="1" x="4"/>
        <item h="1" x="3"/>
        <item h="1" x="2"/>
        <item h="1" x="1"/>
        <item x="0"/>
        <item t="default"/>
      </items>
    </pivotField>
    <pivotField showAll="0"/>
    <pivotField axis="axisRow" numFmtId="9" showAll="0">
      <items count="11"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dataField="1" showAll="0">
      <items count="183">
        <item x="94"/>
        <item x="90"/>
        <item x="95"/>
        <item x="98"/>
        <item x="92"/>
        <item x="93"/>
        <item x="99"/>
        <item x="101"/>
        <item x="88"/>
        <item x="89"/>
        <item x="91"/>
        <item x="97"/>
        <item x="96"/>
        <item x="100"/>
        <item x="79"/>
        <item x="103"/>
        <item x="85"/>
        <item x="83"/>
        <item x="87"/>
        <item x="78"/>
        <item x="107"/>
        <item x="104"/>
        <item x="84"/>
        <item x="86"/>
        <item x="81"/>
        <item x="80"/>
        <item x="105"/>
        <item x="109"/>
        <item x="108"/>
        <item x="102"/>
        <item x="82"/>
        <item x="106"/>
        <item x="111"/>
        <item x="113"/>
        <item x="77"/>
        <item x="76"/>
        <item x="114"/>
        <item x="110"/>
        <item x="71"/>
        <item x="75"/>
        <item x="70"/>
        <item x="112"/>
        <item x="69"/>
        <item x="73"/>
        <item x="115"/>
        <item x="72"/>
        <item x="117"/>
        <item x="74"/>
        <item x="116"/>
        <item x="119"/>
        <item x="122"/>
        <item x="64"/>
        <item x="59"/>
        <item x="68"/>
        <item x="67"/>
        <item x="121"/>
        <item x="123"/>
        <item x="66"/>
        <item x="120"/>
        <item x="118"/>
        <item x="61"/>
        <item x="125"/>
        <item x="63"/>
        <item x="62"/>
        <item x="124"/>
        <item x="126"/>
        <item x="60"/>
        <item x="65"/>
        <item x="127"/>
        <item x="58"/>
        <item x="128"/>
        <item x="56"/>
        <item x="129"/>
        <item x="49"/>
        <item x="130"/>
        <item x="57"/>
        <item x="50"/>
        <item x="54"/>
        <item x="51"/>
        <item x="135"/>
        <item x="132"/>
        <item x="53"/>
        <item x="52"/>
        <item x="134"/>
        <item x="133"/>
        <item x="131"/>
        <item x="55"/>
        <item x="137"/>
        <item x="48"/>
        <item x="46"/>
        <item x="40"/>
        <item x="47"/>
        <item x="138"/>
        <item x="139"/>
        <item x="41"/>
        <item x="143"/>
        <item x="136"/>
        <item x="45"/>
        <item x="142"/>
        <item x="43"/>
        <item x="140"/>
        <item x="141"/>
        <item x="42"/>
        <item x="44"/>
        <item x="146"/>
        <item x="147"/>
        <item x="145"/>
        <item x="150"/>
        <item x="148"/>
        <item x="149"/>
        <item x="39"/>
        <item x="38"/>
        <item x="30"/>
        <item x="37"/>
        <item x="151"/>
        <item x="152"/>
        <item x="34"/>
        <item x="144"/>
        <item x="31"/>
        <item x="35"/>
        <item x="32"/>
        <item x="36"/>
        <item x="33"/>
        <item x="156"/>
        <item x="159"/>
        <item x="157"/>
        <item x="155"/>
        <item x="27"/>
        <item x="153"/>
        <item x="29"/>
        <item x="28"/>
        <item x="161"/>
        <item x="22"/>
        <item x="21"/>
        <item x="158"/>
        <item x="23"/>
        <item x="26"/>
        <item x="20"/>
        <item x="25"/>
        <item x="160"/>
        <item x="154"/>
        <item x="24"/>
        <item x="165"/>
        <item x="18"/>
        <item x="163"/>
        <item x="162"/>
        <item x="19"/>
        <item x="167"/>
        <item x="168"/>
        <item x="164"/>
        <item x="166"/>
        <item x="15"/>
        <item x="171"/>
        <item x="11"/>
        <item x="17"/>
        <item x="14"/>
        <item x="169"/>
        <item x="10"/>
        <item x="16"/>
        <item x="170"/>
        <item x="12"/>
        <item x="13"/>
        <item x="173"/>
        <item x="175"/>
        <item x="9"/>
        <item x="176"/>
        <item x="174"/>
        <item x="178"/>
        <item x="180"/>
        <item x="172"/>
        <item x="8"/>
        <item x="1"/>
        <item x="5"/>
        <item x="0"/>
        <item x="181"/>
        <item x="7"/>
        <item x="6"/>
        <item x="177"/>
        <item x="4"/>
        <item x="3"/>
        <item x="2"/>
        <item x="179"/>
        <item t="default"/>
      </items>
    </pivotField>
    <pivotField dataField="1" showAll="0"/>
    <pivotField dataField="1" showAll="0"/>
    <pivotField dataField="1" showAll="0">
      <items count="198">
        <item x="187"/>
        <item x="9"/>
        <item x="19"/>
        <item x="177"/>
        <item x="29"/>
        <item x="168"/>
        <item x="158"/>
        <item x="39"/>
        <item x="148"/>
        <item x="49"/>
        <item x="59"/>
        <item x="138"/>
        <item x="69"/>
        <item x="128"/>
        <item x="118"/>
        <item x="79"/>
        <item x="188"/>
        <item x="8"/>
        <item x="18"/>
        <item x="178"/>
        <item x="89"/>
        <item x="109"/>
        <item x="28"/>
        <item x="159"/>
        <item x="38"/>
        <item x="149"/>
        <item x="48"/>
        <item x="99"/>
        <item x="98"/>
        <item x="58"/>
        <item x="139"/>
        <item x="7"/>
        <item x="189"/>
        <item x="68"/>
        <item x="129"/>
        <item x="17"/>
        <item x="179"/>
        <item x="169"/>
        <item x="27"/>
        <item x="160"/>
        <item x="37"/>
        <item x="119"/>
        <item x="78"/>
        <item x="6"/>
        <item x="190"/>
        <item x="47"/>
        <item x="150"/>
        <item x="140"/>
        <item x="57"/>
        <item x="110"/>
        <item x="16"/>
        <item x="88"/>
        <item x="180"/>
        <item x="170"/>
        <item x="26"/>
        <item x="130"/>
        <item x="161"/>
        <item x="67"/>
        <item x="5"/>
        <item x="36"/>
        <item x="191"/>
        <item x="181"/>
        <item x="15"/>
        <item x="46"/>
        <item x="151"/>
        <item x="56"/>
        <item x="25"/>
        <item x="141"/>
        <item x="171"/>
        <item x="120"/>
        <item x="100"/>
        <item x="77"/>
        <item x="4"/>
        <item x="192"/>
        <item x="162"/>
        <item x="35"/>
        <item x="131"/>
        <item x="182"/>
        <item x="14"/>
        <item x="66"/>
        <item x="111"/>
        <item x="87"/>
        <item x="152"/>
        <item x="45"/>
        <item x="172"/>
        <item x="24"/>
        <item x="193"/>
        <item x="3"/>
        <item x="13"/>
        <item x="183"/>
        <item x="55"/>
        <item x="142"/>
        <item x="163"/>
        <item x="34"/>
        <item x="2"/>
        <item x="194"/>
        <item x="121"/>
        <item x="76"/>
        <item x="132"/>
        <item x="65"/>
        <item x="23"/>
        <item x="173"/>
        <item x="153"/>
        <item x="12"/>
        <item x="44"/>
        <item x="184"/>
        <item x="164"/>
        <item x="33"/>
        <item x="1"/>
        <item x="195"/>
        <item x="143"/>
        <item x="22"/>
        <item x="86"/>
        <item x="112"/>
        <item x="54"/>
        <item x="101"/>
        <item x="174"/>
        <item x="97"/>
        <item x="11"/>
        <item x="185"/>
        <item x="0"/>
        <item x="154"/>
        <item x="196"/>
        <item x="32"/>
        <item x="43"/>
        <item x="165"/>
        <item x="21"/>
        <item x="122"/>
        <item x="175"/>
        <item x="75"/>
        <item x="133"/>
        <item x="64"/>
        <item x="186"/>
        <item x="10"/>
        <item x="144"/>
        <item x="53"/>
        <item x="155"/>
        <item x="42"/>
        <item x="166"/>
        <item x="31"/>
        <item x="85"/>
        <item x="113"/>
        <item x="20"/>
        <item x="63"/>
        <item x="176"/>
        <item x="52"/>
        <item x="156"/>
        <item x="145"/>
        <item x="102"/>
        <item x="41"/>
        <item x="123"/>
        <item x="74"/>
        <item x="96"/>
        <item x="30"/>
        <item x="134"/>
        <item x="167"/>
        <item x="51"/>
        <item x="135"/>
        <item x="146"/>
        <item x="62"/>
        <item x="157"/>
        <item x="40"/>
        <item x="84"/>
        <item x="124"/>
        <item x="114"/>
        <item x="73"/>
        <item x="147"/>
        <item x="50"/>
        <item x="61"/>
        <item x="136"/>
        <item x="103"/>
        <item x="95"/>
        <item x="83"/>
        <item x="125"/>
        <item x="72"/>
        <item x="60"/>
        <item x="137"/>
        <item x="126"/>
        <item x="71"/>
        <item x="82"/>
        <item x="115"/>
        <item x="104"/>
        <item x="94"/>
        <item x="127"/>
        <item x="70"/>
        <item x="81"/>
        <item x="116"/>
        <item x="105"/>
        <item x="93"/>
        <item x="80"/>
        <item x="117"/>
        <item x="106"/>
        <item x="92"/>
        <item x="107"/>
        <item x="91"/>
        <item x="90"/>
        <item x="108"/>
        <item t="default"/>
      </items>
    </pivotField>
    <pivotField showAll="0"/>
    <pivotField showAll="0"/>
    <pivotField showAll="0"/>
    <pivotField dataField="1" showAll="0"/>
    <pivotField dataField="1" showAll="0"/>
  </pivotFields>
  <rowFields count="2">
    <field x="1"/>
    <field x="3"/>
  </rowFields>
  <rowItems count="12"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Average Wordnet time" fld="4" subtotal="average" baseField="1" baseItem="4"/>
    <dataField name="Average DataIndex - SQL time" fld="5" subtotal="average" baseField="1" baseItem="4"/>
    <dataField name="Average DataIndex Lemmatization time" fld="6" subtotal="average" baseField="1" baseItem="4"/>
    <dataField name="Average Missing Terms Processing time" fld="7" subtotal="average" baseField="1" baseItem="4"/>
    <dataField name="Average Join Time" fld="11" subtotal="average" baseField="1" baseItem="4"/>
    <dataField name="Average Total Time" fld="12" subtotal="average" baseField="1" baseItem="4"/>
  </dataFields>
  <chartFormats count="12">
    <chartFormat chart="20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0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0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0" format="9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0" format="10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0" format="11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23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3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3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3" format="9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3" format="10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3" format="11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3">
  <location ref="A3:B14" firstHeaderRow="1" firstDataRow="1" firstDataCol="1"/>
  <pivotFields count="13">
    <pivotField showAll="0"/>
    <pivotField axis="axisRow" numFmtId="9" showAll="0">
      <items count="11"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showAll="0"/>
    <pivotField numFmtId="9" showAll="0"/>
    <pivotField dataField="1" showAll="0">
      <items count="183">
        <item x="94"/>
        <item x="90"/>
        <item x="95"/>
        <item x="98"/>
        <item x="92"/>
        <item x="93"/>
        <item x="99"/>
        <item x="101"/>
        <item x="88"/>
        <item x="89"/>
        <item x="91"/>
        <item x="97"/>
        <item x="96"/>
        <item x="100"/>
        <item x="79"/>
        <item x="103"/>
        <item x="85"/>
        <item x="83"/>
        <item x="87"/>
        <item x="78"/>
        <item x="107"/>
        <item x="104"/>
        <item x="84"/>
        <item x="86"/>
        <item x="81"/>
        <item x="80"/>
        <item x="105"/>
        <item x="109"/>
        <item x="108"/>
        <item x="102"/>
        <item x="82"/>
        <item x="106"/>
        <item x="111"/>
        <item x="113"/>
        <item x="77"/>
        <item x="76"/>
        <item x="114"/>
        <item x="110"/>
        <item x="71"/>
        <item x="75"/>
        <item x="70"/>
        <item x="112"/>
        <item x="69"/>
        <item x="73"/>
        <item x="115"/>
        <item x="72"/>
        <item x="117"/>
        <item x="74"/>
        <item x="116"/>
        <item x="119"/>
        <item x="122"/>
        <item x="64"/>
        <item x="59"/>
        <item x="68"/>
        <item x="67"/>
        <item x="121"/>
        <item x="123"/>
        <item x="66"/>
        <item x="120"/>
        <item x="118"/>
        <item x="61"/>
        <item x="125"/>
        <item x="63"/>
        <item x="62"/>
        <item x="124"/>
        <item x="126"/>
        <item x="60"/>
        <item x="65"/>
        <item x="127"/>
        <item x="58"/>
        <item x="128"/>
        <item x="56"/>
        <item x="129"/>
        <item x="49"/>
        <item x="130"/>
        <item x="57"/>
        <item x="50"/>
        <item x="54"/>
        <item x="51"/>
        <item x="135"/>
        <item x="132"/>
        <item x="53"/>
        <item x="52"/>
        <item x="134"/>
        <item x="133"/>
        <item x="131"/>
        <item x="55"/>
        <item x="137"/>
        <item x="48"/>
        <item x="46"/>
        <item x="40"/>
        <item x="47"/>
        <item x="138"/>
        <item x="139"/>
        <item x="41"/>
        <item x="143"/>
        <item x="136"/>
        <item x="45"/>
        <item x="142"/>
        <item x="43"/>
        <item x="140"/>
        <item x="141"/>
        <item x="42"/>
        <item x="44"/>
        <item x="146"/>
        <item x="147"/>
        <item x="145"/>
        <item x="150"/>
        <item x="148"/>
        <item x="149"/>
        <item x="39"/>
        <item x="38"/>
        <item x="30"/>
        <item x="37"/>
        <item x="151"/>
        <item x="152"/>
        <item x="34"/>
        <item x="144"/>
        <item x="31"/>
        <item x="35"/>
        <item x="32"/>
        <item x="36"/>
        <item x="33"/>
        <item x="156"/>
        <item x="159"/>
        <item x="157"/>
        <item x="155"/>
        <item x="27"/>
        <item x="153"/>
        <item x="29"/>
        <item x="28"/>
        <item x="161"/>
        <item x="22"/>
        <item x="21"/>
        <item x="158"/>
        <item x="23"/>
        <item x="26"/>
        <item x="20"/>
        <item x="25"/>
        <item x="160"/>
        <item x="154"/>
        <item x="24"/>
        <item x="165"/>
        <item x="18"/>
        <item x="163"/>
        <item x="162"/>
        <item x="19"/>
        <item x="167"/>
        <item x="168"/>
        <item x="164"/>
        <item x="166"/>
        <item x="15"/>
        <item x="171"/>
        <item x="11"/>
        <item x="17"/>
        <item x="14"/>
        <item x="169"/>
        <item x="10"/>
        <item x="16"/>
        <item x="170"/>
        <item x="12"/>
        <item x="13"/>
        <item x="173"/>
        <item x="175"/>
        <item x="9"/>
        <item x="176"/>
        <item x="174"/>
        <item x="178"/>
        <item x="180"/>
        <item x="172"/>
        <item x="8"/>
        <item x="1"/>
        <item x="5"/>
        <item x="0"/>
        <item x="181"/>
        <item x="7"/>
        <item x="6"/>
        <item x="177"/>
        <item x="4"/>
        <item x="3"/>
        <item x="2"/>
        <item x="17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Average of Wordnet side" fld="4" subtotal="average" baseField="1" baseItem="4"/>
  </dataFields>
  <chartFormats count="1"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selection activeCell="F12" sqref="A1:L13"/>
    </sheetView>
  </sheetViews>
  <sheetFormatPr baseColWidth="10" defaultColWidth="9.140625" defaultRowHeight="15"/>
  <cols>
    <col min="1" max="1" width="19.140625" customWidth="1"/>
    <col min="2" max="2" width="15.28515625" bestFit="1" customWidth="1"/>
    <col min="3" max="5" width="8.85546875" customWidth="1"/>
    <col min="6" max="6" width="9.85546875" customWidth="1"/>
    <col min="7" max="7" width="8.85546875" customWidth="1"/>
    <col min="8" max="9" width="9.85546875" customWidth="1"/>
    <col min="10" max="11" width="8.85546875" customWidth="1"/>
    <col min="12" max="12" width="10.7109375" bestFit="1" customWidth="1"/>
  </cols>
  <sheetData>
    <row r="1" spans="1:12">
      <c r="A1" s="2" t="s">
        <v>116</v>
      </c>
      <c r="B1" s="2" t="s">
        <v>114</v>
      </c>
    </row>
    <row r="2" spans="1:12">
      <c r="A2" s="2" t="s">
        <v>112</v>
      </c>
      <c r="B2" s="1">
        <v>0.1</v>
      </c>
      <c r="C2" s="1">
        <v>0.2</v>
      </c>
      <c r="D2" s="1">
        <v>0.3</v>
      </c>
      <c r="E2" s="1">
        <v>0.4</v>
      </c>
      <c r="F2" s="1">
        <v>0.5</v>
      </c>
      <c r="G2" s="1">
        <v>0.6</v>
      </c>
      <c r="H2" s="1">
        <v>0.7</v>
      </c>
      <c r="I2" s="1">
        <v>0.8</v>
      </c>
      <c r="J2" s="1">
        <v>0.9</v>
      </c>
      <c r="K2" s="1">
        <v>1</v>
      </c>
      <c r="L2" s="1" t="s">
        <v>113</v>
      </c>
    </row>
    <row r="3" spans="1:12">
      <c r="A3" s="4">
        <v>0.1</v>
      </c>
      <c r="B3" s="3">
        <v>34296</v>
      </c>
      <c r="C3" s="3">
        <v>31871.5</v>
      </c>
      <c r="D3" s="3">
        <v>32292.5</v>
      </c>
      <c r="E3" s="3">
        <v>32596.5</v>
      </c>
      <c r="F3" s="3">
        <v>35022.5</v>
      </c>
      <c r="G3" s="3">
        <v>35287.5</v>
      </c>
      <c r="H3" s="3">
        <v>40669.5</v>
      </c>
      <c r="I3" s="3">
        <v>43400</v>
      </c>
      <c r="J3" s="3">
        <v>47494</v>
      </c>
      <c r="K3" s="3">
        <v>50379</v>
      </c>
      <c r="L3" s="3">
        <v>38330.9</v>
      </c>
    </row>
    <row r="4" spans="1:12">
      <c r="A4" s="4">
        <v>0.2</v>
      </c>
      <c r="B4" s="3">
        <v>65536.5</v>
      </c>
      <c r="C4" s="3">
        <v>61387</v>
      </c>
      <c r="D4" s="3">
        <v>60295</v>
      </c>
      <c r="E4" s="3">
        <v>59358.5</v>
      </c>
      <c r="F4" s="3">
        <v>59842</v>
      </c>
      <c r="G4" s="3">
        <v>61082.5</v>
      </c>
      <c r="H4" s="3">
        <v>65068</v>
      </c>
      <c r="I4" s="3">
        <v>68805</v>
      </c>
      <c r="J4" s="3">
        <v>70669</v>
      </c>
      <c r="K4" s="3">
        <v>74182.5</v>
      </c>
      <c r="L4" s="3">
        <v>64622.6</v>
      </c>
    </row>
    <row r="5" spans="1:12">
      <c r="A5" s="4">
        <v>0.3</v>
      </c>
      <c r="B5" s="3">
        <v>99077</v>
      </c>
      <c r="C5" s="3">
        <v>91440.5</v>
      </c>
      <c r="D5" s="3">
        <v>88578.5</v>
      </c>
      <c r="E5" s="3">
        <v>85902.5</v>
      </c>
      <c r="F5" s="3">
        <v>85301.5</v>
      </c>
      <c r="G5" s="3">
        <v>87198</v>
      </c>
      <c r="H5" s="3">
        <v>90239</v>
      </c>
      <c r="I5" s="3">
        <v>92899.5</v>
      </c>
      <c r="J5" s="3">
        <v>97957.5</v>
      </c>
      <c r="K5" s="3">
        <v>99574.5</v>
      </c>
      <c r="L5" s="3">
        <v>91816.85</v>
      </c>
    </row>
    <row r="6" spans="1:12">
      <c r="A6" s="4">
        <v>0.4</v>
      </c>
      <c r="B6" s="3">
        <v>135629</v>
      </c>
      <c r="C6" s="3">
        <v>123070</v>
      </c>
      <c r="D6" s="3">
        <v>117719</v>
      </c>
      <c r="E6" s="3">
        <v>113507</v>
      </c>
      <c r="F6" s="3">
        <v>113311.5</v>
      </c>
      <c r="G6" s="3">
        <v>112641.5</v>
      </c>
      <c r="H6" s="3">
        <v>119100</v>
      </c>
      <c r="I6" s="3">
        <v>118881</v>
      </c>
      <c r="J6" s="3">
        <v>121929.5</v>
      </c>
      <c r="K6" s="3">
        <v>125197.5</v>
      </c>
      <c r="L6" s="3">
        <v>120098.6</v>
      </c>
    </row>
    <row r="7" spans="1:12">
      <c r="A7" s="4">
        <v>0.5</v>
      </c>
      <c r="B7" s="3">
        <v>168567.5</v>
      </c>
      <c r="C7" s="3">
        <v>151656.5</v>
      </c>
      <c r="D7" s="3">
        <v>149169</v>
      </c>
      <c r="E7" s="3">
        <v>140838.5</v>
      </c>
      <c r="F7" s="3">
        <v>143428</v>
      </c>
      <c r="G7" s="3">
        <v>141603</v>
      </c>
      <c r="H7" s="3">
        <v>144972.5</v>
      </c>
      <c r="I7" s="3">
        <v>146571</v>
      </c>
      <c r="J7" s="3">
        <v>147085</v>
      </c>
      <c r="K7" s="3">
        <v>149241</v>
      </c>
      <c r="L7" s="3">
        <v>148313.20000000001</v>
      </c>
    </row>
    <row r="8" spans="1:12">
      <c r="A8" s="4">
        <v>0.6</v>
      </c>
      <c r="B8" s="3">
        <v>200836.5</v>
      </c>
      <c r="C8" s="3">
        <v>183481</v>
      </c>
      <c r="D8" s="3">
        <v>177881</v>
      </c>
      <c r="E8" s="3">
        <v>169987.5</v>
      </c>
      <c r="F8" s="3">
        <v>169378.5</v>
      </c>
      <c r="G8" s="3">
        <v>167780</v>
      </c>
      <c r="H8" s="3">
        <v>169683</v>
      </c>
      <c r="I8" s="3">
        <v>171149.5</v>
      </c>
      <c r="J8" s="3">
        <v>171815.5</v>
      </c>
      <c r="K8" s="3">
        <v>173515.5</v>
      </c>
      <c r="L8" s="3">
        <v>175550.8</v>
      </c>
    </row>
    <row r="9" spans="1:12">
      <c r="A9" s="4">
        <v>0.7</v>
      </c>
      <c r="B9" s="3">
        <v>237215.5</v>
      </c>
      <c r="C9" s="3">
        <v>216400</v>
      </c>
      <c r="D9" s="3">
        <v>207879.5</v>
      </c>
      <c r="E9" s="3">
        <v>201149</v>
      </c>
      <c r="F9" s="3">
        <v>198395</v>
      </c>
      <c r="G9" s="3">
        <v>195142</v>
      </c>
      <c r="H9" s="3">
        <v>197732</v>
      </c>
      <c r="I9" s="3">
        <v>197007.5</v>
      </c>
      <c r="J9" s="3">
        <v>198295.5</v>
      </c>
      <c r="K9" s="3">
        <v>200212.5</v>
      </c>
      <c r="L9" s="3">
        <v>204942.85</v>
      </c>
    </row>
    <row r="10" spans="1:12">
      <c r="A10" s="4">
        <v>0.8</v>
      </c>
      <c r="B10" s="3">
        <v>268183</v>
      </c>
      <c r="C10" s="3">
        <v>244446.5</v>
      </c>
      <c r="D10" s="3">
        <v>236842</v>
      </c>
      <c r="E10" s="3">
        <v>225897.5</v>
      </c>
      <c r="F10" s="3">
        <v>235718.5</v>
      </c>
      <c r="G10" s="3">
        <v>220180.5</v>
      </c>
      <c r="H10" s="3">
        <v>223494.5</v>
      </c>
      <c r="I10" s="3">
        <v>223647.5</v>
      </c>
      <c r="J10" s="3">
        <v>226050</v>
      </c>
      <c r="K10" s="3">
        <v>225229</v>
      </c>
      <c r="L10" s="3">
        <v>232968.9</v>
      </c>
    </row>
    <row r="11" spans="1:12">
      <c r="A11" s="4">
        <v>0.9</v>
      </c>
      <c r="B11" s="3">
        <v>305365</v>
      </c>
      <c r="C11" s="3">
        <v>277082</v>
      </c>
      <c r="D11" s="3">
        <v>267948</v>
      </c>
      <c r="E11" s="3">
        <v>258073</v>
      </c>
      <c r="F11" s="3">
        <v>249899</v>
      </c>
      <c r="G11" s="3">
        <v>246880.5</v>
      </c>
      <c r="H11" s="3">
        <v>252918</v>
      </c>
      <c r="I11" s="3">
        <v>249894</v>
      </c>
      <c r="J11" s="3">
        <v>250784.5</v>
      </c>
      <c r="K11" s="3">
        <v>252264.5</v>
      </c>
      <c r="L11" s="3">
        <v>261110.85</v>
      </c>
    </row>
    <row r="12" spans="1:12">
      <c r="A12" s="4">
        <v>1</v>
      </c>
      <c r="B12" s="3">
        <v>338796.5</v>
      </c>
      <c r="C12" s="3">
        <v>307947</v>
      </c>
      <c r="D12" s="3">
        <v>297416.5</v>
      </c>
      <c r="E12" s="3">
        <v>284586</v>
      </c>
      <c r="F12" s="3">
        <v>277987</v>
      </c>
      <c r="G12" s="3">
        <v>276637.5</v>
      </c>
      <c r="H12" s="3">
        <v>277574</v>
      </c>
      <c r="I12" s="3">
        <v>275373.5</v>
      </c>
      <c r="J12" s="3">
        <v>274956.5</v>
      </c>
      <c r="K12" s="3">
        <v>280038</v>
      </c>
      <c r="L12" s="3">
        <v>289131.25</v>
      </c>
    </row>
    <row r="13" spans="1:12">
      <c r="A13" s="4" t="s">
        <v>113</v>
      </c>
      <c r="B13" s="3">
        <v>185350.25</v>
      </c>
      <c r="C13" s="3">
        <v>168878.2</v>
      </c>
      <c r="D13" s="3">
        <v>163602.1</v>
      </c>
      <c r="E13" s="3">
        <v>157189.6</v>
      </c>
      <c r="F13" s="3">
        <v>156828.35</v>
      </c>
      <c r="G13" s="3">
        <v>154443.29999999999</v>
      </c>
      <c r="H13" s="3">
        <v>158145.04999999999</v>
      </c>
      <c r="I13" s="3">
        <v>158762.85</v>
      </c>
      <c r="J13" s="3">
        <v>160703.70000000001</v>
      </c>
      <c r="K13" s="3">
        <v>162983.4</v>
      </c>
      <c r="L13" s="3">
        <v>162688.68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L15"/>
  <sheetViews>
    <sheetView workbookViewId="0">
      <selection activeCell="A3" sqref="A3:L15"/>
    </sheetView>
  </sheetViews>
  <sheetFormatPr baseColWidth="10" defaultColWidth="9.140625" defaultRowHeight="15"/>
  <cols>
    <col min="1" max="1" width="19.42578125" customWidth="1"/>
    <col min="2" max="2" width="15.28515625" customWidth="1"/>
    <col min="3" max="4" width="8.85546875" customWidth="1"/>
    <col min="5" max="7" width="7.85546875" customWidth="1"/>
    <col min="8" max="8" width="8.85546875" customWidth="1"/>
    <col min="9" max="9" width="7.85546875" customWidth="1"/>
    <col min="10" max="11" width="8.85546875" customWidth="1"/>
    <col min="12" max="12" width="10.7109375" customWidth="1"/>
    <col min="13" max="13" width="16.28515625" bestFit="1" customWidth="1"/>
    <col min="14" max="14" width="18.140625" bestFit="1" customWidth="1"/>
    <col min="15" max="15" width="16.28515625" bestFit="1" customWidth="1"/>
    <col min="16" max="16" width="18.140625" bestFit="1" customWidth="1"/>
    <col min="17" max="17" width="16.28515625" bestFit="1" customWidth="1"/>
    <col min="18" max="18" width="18.140625" bestFit="1" customWidth="1"/>
    <col min="19" max="19" width="16.28515625" bestFit="1" customWidth="1"/>
    <col min="20" max="20" width="18.140625" bestFit="1" customWidth="1"/>
    <col min="21" max="21" width="16.28515625" bestFit="1" customWidth="1"/>
    <col min="22" max="22" width="23" bestFit="1" customWidth="1"/>
    <col min="23" max="23" width="21.140625" bestFit="1" customWidth="1"/>
  </cols>
  <sheetData>
    <row r="3" spans="1:12">
      <c r="A3" s="2" t="s">
        <v>117</v>
      </c>
      <c r="B3" s="2" t="s">
        <v>114</v>
      </c>
    </row>
    <row r="4" spans="1:12">
      <c r="A4" s="2" t="s">
        <v>112</v>
      </c>
      <c r="B4" s="1">
        <v>0.1</v>
      </c>
      <c r="C4" s="1">
        <v>0.2</v>
      </c>
      <c r="D4" s="1">
        <v>0.3</v>
      </c>
      <c r="E4" s="1">
        <v>0.4</v>
      </c>
      <c r="F4" s="1">
        <v>0.5</v>
      </c>
      <c r="G4" s="1">
        <v>0.6</v>
      </c>
      <c r="H4" s="1">
        <v>0.7</v>
      </c>
      <c r="I4" s="1">
        <v>0.8</v>
      </c>
      <c r="J4" s="1">
        <v>0.9</v>
      </c>
      <c r="K4" s="1">
        <v>1</v>
      </c>
      <c r="L4" s="1" t="s">
        <v>113</v>
      </c>
    </row>
    <row r="5" spans="1:12">
      <c r="A5" s="4">
        <v>0.1</v>
      </c>
      <c r="B5" s="3">
        <v>10040.5</v>
      </c>
      <c r="C5" s="3">
        <v>22513</v>
      </c>
      <c r="D5" s="3">
        <v>35390.5</v>
      </c>
      <c r="E5" s="3">
        <v>47941.5</v>
      </c>
      <c r="F5" s="3">
        <v>62130</v>
      </c>
      <c r="G5" s="3">
        <v>74859.5</v>
      </c>
      <c r="H5" s="3">
        <v>87675</v>
      </c>
      <c r="I5" s="3">
        <v>98587</v>
      </c>
      <c r="J5" s="3">
        <v>114234</v>
      </c>
      <c r="K5" s="3">
        <v>125794</v>
      </c>
      <c r="L5" s="3">
        <v>67916.5</v>
      </c>
    </row>
    <row r="6" spans="1:12">
      <c r="A6" s="4">
        <v>0.2</v>
      </c>
      <c r="B6" s="3">
        <v>7256</v>
      </c>
      <c r="C6" s="3">
        <v>16273.5</v>
      </c>
      <c r="D6" s="3">
        <v>26054.5</v>
      </c>
      <c r="E6" s="3">
        <v>34899.5</v>
      </c>
      <c r="F6" s="3">
        <v>44306.5</v>
      </c>
      <c r="G6" s="3">
        <v>54992</v>
      </c>
      <c r="H6" s="3">
        <v>63214</v>
      </c>
      <c r="I6" s="3">
        <v>73096.5</v>
      </c>
      <c r="J6" s="3">
        <v>81949.5</v>
      </c>
      <c r="K6" s="3">
        <v>90296</v>
      </c>
      <c r="L6" s="3">
        <v>49233.8</v>
      </c>
    </row>
    <row r="7" spans="1:12">
      <c r="A7" s="4">
        <v>0.3</v>
      </c>
      <c r="B7" s="3">
        <v>6414</v>
      </c>
      <c r="C7" s="3">
        <v>14283.5</v>
      </c>
      <c r="D7" s="3">
        <v>22310.5</v>
      </c>
      <c r="E7" s="3">
        <v>30430.5</v>
      </c>
      <c r="F7" s="3">
        <v>39002.5</v>
      </c>
      <c r="G7" s="3">
        <v>48027</v>
      </c>
      <c r="H7" s="3">
        <v>55538.5</v>
      </c>
      <c r="I7" s="3">
        <v>63307.5</v>
      </c>
      <c r="J7" s="3">
        <v>72456.5</v>
      </c>
      <c r="K7" s="3">
        <v>80218</v>
      </c>
      <c r="L7" s="3">
        <v>43198.85</v>
      </c>
    </row>
    <row r="8" spans="1:12">
      <c r="A8" s="4">
        <v>0.4</v>
      </c>
      <c r="B8" s="3">
        <v>5298.5</v>
      </c>
      <c r="C8" s="3">
        <v>11546.5</v>
      </c>
      <c r="D8" s="3">
        <v>18301</v>
      </c>
      <c r="E8" s="3">
        <v>24666</v>
      </c>
      <c r="F8" s="3">
        <v>31108</v>
      </c>
      <c r="G8" s="3">
        <v>39603</v>
      </c>
      <c r="H8" s="3">
        <v>47300.5</v>
      </c>
      <c r="I8" s="3">
        <v>51701</v>
      </c>
      <c r="J8" s="3">
        <v>58923.5</v>
      </c>
      <c r="K8" s="3">
        <v>65850.5</v>
      </c>
      <c r="L8" s="3">
        <v>35429.85</v>
      </c>
    </row>
    <row r="9" spans="1:12">
      <c r="A9" s="4">
        <v>0.5</v>
      </c>
      <c r="B9" s="3">
        <v>4542</v>
      </c>
      <c r="C9" s="3">
        <v>10259</v>
      </c>
      <c r="D9" s="3">
        <v>15781.5</v>
      </c>
      <c r="E9" s="3">
        <v>21959</v>
      </c>
      <c r="F9" s="3">
        <v>28464.5</v>
      </c>
      <c r="G9" s="3">
        <v>34813.5</v>
      </c>
      <c r="H9" s="3">
        <v>40898</v>
      </c>
      <c r="I9" s="3">
        <v>46997.5</v>
      </c>
      <c r="J9" s="3">
        <v>51552.5</v>
      </c>
      <c r="K9" s="3">
        <v>58338.5</v>
      </c>
      <c r="L9" s="3">
        <v>31360.6</v>
      </c>
    </row>
    <row r="10" spans="1:12">
      <c r="A10" s="4">
        <v>0.6</v>
      </c>
      <c r="B10" s="3">
        <v>4315.5</v>
      </c>
      <c r="C10" s="3">
        <v>9385.5</v>
      </c>
      <c r="D10" s="3">
        <v>15493</v>
      </c>
      <c r="E10" s="3">
        <v>20524</v>
      </c>
      <c r="F10" s="3">
        <v>26608</v>
      </c>
      <c r="G10" s="3">
        <v>32715</v>
      </c>
      <c r="H10" s="3">
        <v>38074.5</v>
      </c>
      <c r="I10" s="3">
        <v>42652.5</v>
      </c>
      <c r="J10" s="3">
        <v>47309.5</v>
      </c>
      <c r="K10" s="3">
        <v>53533.5</v>
      </c>
      <c r="L10" s="3">
        <v>29061.1</v>
      </c>
    </row>
    <row r="11" spans="1:12">
      <c r="A11" s="4">
        <v>0.7</v>
      </c>
      <c r="B11" s="3">
        <v>3909.5</v>
      </c>
      <c r="C11" s="3">
        <v>8449.5</v>
      </c>
      <c r="D11" s="3">
        <v>13161</v>
      </c>
      <c r="E11" s="3">
        <v>18644</v>
      </c>
      <c r="F11" s="3">
        <v>23863</v>
      </c>
      <c r="G11" s="3">
        <v>29252.5</v>
      </c>
      <c r="H11" s="3">
        <v>33690.5</v>
      </c>
      <c r="I11" s="3">
        <v>38277</v>
      </c>
      <c r="J11" s="3">
        <v>43510.5</v>
      </c>
      <c r="K11" s="3">
        <v>49618</v>
      </c>
      <c r="L11" s="3">
        <v>26237.55</v>
      </c>
    </row>
    <row r="12" spans="1:12">
      <c r="A12" s="4">
        <v>0.8</v>
      </c>
      <c r="B12" s="3">
        <v>3761.5</v>
      </c>
      <c r="C12" s="3">
        <v>8036</v>
      </c>
      <c r="D12" s="3">
        <v>12474.5</v>
      </c>
      <c r="E12" s="3">
        <v>17325.5</v>
      </c>
      <c r="F12" s="3">
        <v>22029.5</v>
      </c>
      <c r="G12" s="3">
        <v>26967.5</v>
      </c>
      <c r="H12" s="3">
        <v>31390</v>
      </c>
      <c r="I12" s="3">
        <v>35170.5</v>
      </c>
      <c r="J12" s="3">
        <v>38687</v>
      </c>
      <c r="K12" s="3">
        <v>45024.5</v>
      </c>
      <c r="L12" s="3">
        <v>24086.65</v>
      </c>
    </row>
    <row r="13" spans="1:12">
      <c r="A13" s="4">
        <v>0.9</v>
      </c>
      <c r="B13" s="3">
        <v>3321</v>
      </c>
      <c r="C13" s="3">
        <v>7150.5</v>
      </c>
      <c r="D13" s="3">
        <v>11647</v>
      </c>
      <c r="E13" s="3">
        <v>16431.5</v>
      </c>
      <c r="F13" s="3">
        <v>20399</v>
      </c>
      <c r="G13" s="3">
        <v>24520</v>
      </c>
      <c r="H13" s="3">
        <v>28016.5</v>
      </c>
      <c r="I13" s="3">
        <v>33058.5</v>
      </c>
      <c r="J13" s="3">
        <v>36961.5</v>
      </c>
      <c r="K13" s="3">
        <v>40552.5</v>
      </c>
      <c r="L13" s="3">
        <v>22205.8</v>
      </c>
    </row>
    <row r="14" spans="1:12">
      <c r="A14" s="4">
        <v>1</v>
      </c>
      <c r="B14" s="3">
        <v>3125.5</v>
      </c>
      <c r="C14" s="3">
        <v>7055.5</v>
      </c>
      <c r="D14" s="3">
        <v>11002</v>
      </c>
      <c r="E14" s="3">
        <v>14999.5</v>
      </c>
      <c r="F14" s="3">
        <v>19075</v>
      </c>
      <c r="G14" s="3">
        <v>22739</v>
      </c>
      <c r="H14" s="3">
        <v>27419</v>
      </c>
      <c r="I14" s="3">
        <v>30088</v>
      </c>
      <c r="J14" s="3">
        <v>34113</v>
      </c>
      <c r="K14" s="3">
        <v>37551</v>
      </c>
      <c r="L14" s="3">
        <v>20716.75</v>
      </c>
    </row>
    <row r="15" spans="1:12">
      <c r="A15" s="4" t="s">
        <v>113</v>
      </c>
      <c r="B15" s="3">
        <v>5198.3999999999996</v>
      </c>
      <c r="C15" s="3">
        <v>11495.25</v>
      </c>
      <c r="D15" s="3">
        <v>18161.55</v>
      </c>
      <c r="E15" s="3">
        <v>24782.1</v>
      </c>
      <c r="F15" s="3">
        <v>31698.6</v>
      </c>
      <c r="G15" s="3">
        <v>38848.9</v>
      </c>
      <c r="H15" s="3">
        <v>45321.65</v>
      </c>
      <c r="I15" s="3">
        <v>51293.599999999999</v>
      </c>
      <c r="J15" s="3">
        <v>57969.75</v>
      </c>
      <c r="K15" s="3">
        <v>64677.65</v>
      </c>
      <c r="L15" s="3">
        <v>34944.745000000003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L15"/>
  <sheetViews>
    <sheetView zoomScale="70" zoomScaleNormal="70" workbookViewId="0">
      <selection activeCell="F8" sqref="F8"/>
    </sheetView>
  </sheetViews>
  <sheetFormatPr baseColWidth="10" defaultColWidth="9.140625" defaultRowHeight="15"/>
  <cols>
    <col min="1" max="1" width="27.42578125" bestFit="1" customWidth="1"/>
    <col min="2" max="2" width="21.7109375" customWidth="1"/>
    <col min="3" max="4" width="13.140625" customWidth="1"/>
    <col min="5" max="7" width="11.7109375" customWidth="1"/>
    <col min="8" max="8" width="13.140625" customWidth="1"/>
    <col min="9" max="9" width="11.7109375" customWidth="1"/>
    <col min="10" max="11" width="13.140625" customWidth="1"/>
    <col min="12" max="12" width="15" customWidth="1"/>
    <col min="13" max="13" width="8.140625" customWidth="1"/>
    <col min="14" max="17" width="11.7109375" customWidth="1"/>
    <col min="18" max="19" width="8.85546875" customWidth="1"/>
    <col min="20" max="21" width="11.7109375" customWidth="1"/>
    <col min="22" max="22" width="8.85546875" customWidth="1"/>
    <col min="23" max="23" width="13" customWidth="1"/>
    <col min="24" max="24" width="8.140625" customWidth="1"/>
    <col min="25" max="28" width="11.7109375" customWidth="1"/>
    <col min="29" max="29" width="8.85546875" customWidth="1"/>
    <col min="30" max="32" width="11.7109375" customWidth="1"/>
    <col min="33" max="33" width="8.85546875" customWidth="1"/>
    <col min="34" max="34" width="13.140625" customWidth="1"/>
    <col min="35" max="35" width="10.28515625" customWidth="1"/>
    <col min="36" max="36" width="11.7109375" customWidth="1"/>
    <col min="37" max="40" width="8.85546875" customWidth="1"/>
    <col min="41" max="41" width="11.7109375" customWidth="1"/>
    <col min="42" max="42" width="8.85546875" customWidth="1"/>
    <col min="43" max="44" width="11.7109375" customWidth="1"/>
    <col min="45" max="45" width="13.140625" customWidth="1"/>
    <col min="46" max="46" width="8.140625" customWidth="1"/>
    <col min="47" max="47" width="8.85546875" customWidth="1"/>
    <col min="48" max="48" width="11.7109375" customWidth="1"/>
    <col min="49" max="49" width="8.85546875" customWidth="1"/>
    <col min="50" max="51" width="11.7109375" customWidth="1"/>
    <col min="52" max="52" width="8.85546875" customWidth="1"/>
    <col min="53" max="55" width="11.7109375" customWidth="1"/>
    <col min="56" max="56" width="13" customWidth="1"/>
    <col min="57" max="58" width="10.28515625" customWidth="1"/>
    <col min="59" max="62" width="8.85546875" customWidth="1"/>
    <col min="63" max="66" width="11.7109375" customWidth="1"/>
    <col min="67" max="67" width="13" customWidth="1"/>
    <col min="68" max="69" width="10.28515625" bestFit="1" customWidth="1"/>
    <col min="70" max="72" width="8.85546875" customWidth="1"/>
    <col min="73" max="74" width="11.7109375" bestFit="1" customWidth="1"/>
    <col min="75" max="75" width="8.85546875" customWidth="1"/>
    <col min="76" max="76" width="11.7109375" bestFit="1" customWidth="1"/>
    <col min="77" max="77" width="8.85546875" customWidth="1"/>
    <col min="78" max="78" width="13.140625" bestFit="1" customWidth="1"/>
    <col min="79" max="79" width="10.28515625" bestFit="1" customWidth="1"/>
    <col min="80" max="80" width="7.42578125" customWidth="1"/>
    <col min="81" max="84" width="11.7109375" bestFit="1" customWidth="1"/>
    <col min="85" max="85" width="8.85546875" customWidth="1"/>
    <col min="86" max="86" width="11.7109375" bestFit="1" customWidth="1"/>
    <col min="87" max="87" width="8.85546875" customWidth="1"/>
    <col min="88" max="88" width="11.7109375" bestFit="1" customWidth="1"/>
    <col min="89" max="89" width="13.140625" bestFit="1" customWidth="1"/>
    <col min="90" max="90" width="8.140625" customWidth="1"/>
    <col min="91" max="91" width="10.28515625" bestFit="1" customWidth="1"/>
    <col min="92" max="92" width="8.85546875" customWidth="1"/>
    <col min="93" max="93" width="11.7109375" bestFit="1" customWidth="1"/>
    <col min="94" max="95" width="8.85546875" customWidth="1"/>
    <col min="96" max="99" width="11.7109375" bestFit="1" customWidth="1"/>
    <col min="100" max="100" width="13" bestFit="1" customWidth="1"/>
    <col min="101" max="102" width="10.28515625" bestFit="1" customWidth="1"/>
    <col min="103" max="103" width="8.85546875" customWidth="1"/>
    <col min="104" max="104" width="11.7109375" bestFit="1" customWidth="1"/>
    <col min="105" max="110" width="8.85546875" customWidth="1"/>
    <col min="111" max="111" width="14" bestFit="1" customWidth="1"/>
    <col min="112" max="112" width="15" bestFit="1" customWidth="1"/>
  </cols>
  <sheetData>
    <row r="3" spans="1:12">
      <c r="A3" s="2" t="s">
        <v>117</v>
      </c>
      <c r="B3" s="2" t="s">
        <v>114</v>
      </c>
    </row>
    <row r="4" spans="1:12">
      <c r="A4" s="2" t="s">
        <v>112</v>
      </c>
      <c r="B4" s="1">
        <v>0.1</v>
      </c>
      <c r="C4" s="1">
        <v>0.2</v>
      </c>
      <c r="D4" s="1">
        <v>0.3</v>
      </c>
      <c r="E4" s="1">
        <v>0.4</v>
      </c>
      <c r="F4" s="1">
        <v>0.5</v>
      </c>
      <c r="G4" s="1">
        <v>0.6</v>
      </c>
      <c r="H4" s="1">
        <v>0.7</v>
      </c>
      <c r="I4" s="1">
        <v>0.8</v>
      </c>
      <c r="J4" s="1">
        <v>0.9</v>
      </c>
      <c r="K4" s="1">
        <v>1</v>
      </c>
      <c r="L4" s="1" t="s">
        <v>113</v>
      </c>
    </row>
    <row r="5" spans="1:12">
      <c r="A5" s="4">
        <v>0.1</v>
      </c>
      <c r="B5" s="3">
        <v>10040.5</v>
      </c>
      <c r="C5" s="3">
        <v>22513</v>
      </c>
      <c r="D5" s="3">
        <v>35390.5</v>
      </c>
      <c r="E5" s="3">
        <v>47941.5</v>
      </c>
      <c r="F5" s="3">
        <v>62130</v>
      </c>
      <c r="G5" s="3">
        <v>74859.5</v>
      </c>
      <c r="H5" s="3">
        <v>87675</v>
      </c>
      <c r="I5" s="3">
        <v>98587</v>
      </c>
      <c r="J5" s="3">
        <v>114234</v>
      </c>
      <c r="K5" s="3">
        <v>125794</v>
      </c>
      <c r="L5" s="3">
        <v>67916.5</v>
      </c>
    </row>
    <row r="6" spans="1:12">
      <c r="A6" s="4">
        <v>0.2</v>
      </c>
      <c r="B6" s="3">
        <v>7256</v>
      </c>
      <c r="C6" s="3">
        <v>16273.5</v>
      </c>
      <c r="D6" s="3">
        <v>26054.5</v>
      </c>
      <c r="E6" s="3">
        <v>34899.5</v>
      </c>
      <c r="F6" s="3">
        <v>44306.5</v>
      </c>
      <c r="G6" s="3">
        <v>54992</v>
      </c>
      <c r="H6" s="3">
        <v>63214</v>
      </c>
      <c r="I6" s="3">
        <v>73096.5</v>
      </c>
      <c r="J6" s="3">
        <v>81949.5</v>
      </c>
      <c r="K6" s="3">
        <v>90296</v>
      </c>
      <c r="L6" s="3">
        <v>49233.8</v>
      </c>
    </row>
    <row r="7" spans="1:12">
      <c r="A7" s="4">
        <v>0.3</v>
      </c>
      <c r="B7" s="3">
        <v>6414</v>
      </c>
      <c r="C7" s="3">
        <v>14283.5</v>
      </c>
      <c r="D7" s="3">
        <v>22310.5</v>
      </c>
      <c r="E7" s="3">
        <v>30430.5</v>
      </c>
      <c r="F7" s="3">
        <v>39002.5</v>
      </c>
      <c r="G7" s="3">
        <v>48027</v>
      </c>
      <c r="H7" s="3">
        <v>55538.5</v>
      </c>
      <c r="I7" s="3">
        <v>63307.5</v>
      </c>
      <c r="J7" s="3">
        <v>72456.5</v>
      </c>
      <c r="K7" s="3">
        <v>80218</v>
      </c>
      <c r="L7" s="3">
        <v>43198.85</v>
      </c>
    </row>
    <row r="8" spans="1:12">
      <c r="A8" s="4">
        <v>0.4</v>
      </c>
      <c r="B8" s="3">
        <v>5298.5</v>
      </c>
      <c r="C8" s="3">
        <v>11546.5</v>
      </c>
      <c r="D8" s="3">
        <v>18301</v>
      </c>
      <c r="E8" s="3">
        <v>24666</v>
      </c>
      <c r="F8" s="3">
        <v>31108</v>
      </c>
      <c r="G8" s="3">
        <v>39603</v>
      </c>
      <c r="H8" s="3">
        <v>47300.5</v>
      </c>
      <c r="I8" s="3">
        <v>51701</v>
      </c>
      <c r="J8" s="3">
        <v>58923.5</v>
      </c>
      <c r="K8" s="3">
        <v>65850.5</v>
      </c>
      <c r="L8" s="3">
        <v>35429.85</v>
      </c>
    </row>
    <row r="9" spans="1:12">
      <c r="A9" s="4">
        <v>0.5</v>
      </c>
      <c r="B9" s="3">
        <v>4542</v>
      </c>
      <c r="C9" s="3">
        <v>10259</v>
      </c>
      <c r="D9" s="3">
        <v>15781.5</v>
      </c>
      <c r="E9" s="3">
        <v>21959</v>
      </c>
      <c r="F9" s="3">
        <v>28464.5</v>
      </c>
      <c r="G9" s="3">
        <v>34813.5</v>
      </c>
      <c r="H9" s="3">
        <v>40898</v>
      </c>
      <c r="I9" s="3">
        <v>46997.5</v>
      </c>
      <c r="J9" s="3">
        <v>51552.5</v>
      </c>
      <c r="K9" s="3">
        <v>58338.5</v>
      </c>
      <c r="L9" s="3">
        <v>31360.6</v>
      </c>
    </row>
    <row r="10" spans="1:12">
      <c r="A10" s="4">
        <v>0.6</v>
      </c>
      <c r="B10" s="3">
        <v>4315.5</v>
      </c>
      <c r="C10" s="3">
        <v>9385.5</v>
      </c>
      <c r="D10" s="3">
        <v>15493</v>
      </c>
      <c r="E10" s="3">
        <v>20524</v>
      </c>
      <c r="F10" s="3">
        <v>26608</v>
      </c>
      <c r="G10" s="3">
        <v>32715</v>
      </c>
      <c r="H10" s="3">
        <v>38074.5</v>
      </c>
      <c r="I10" s="3">
        <v>42652.5</v>
      </c>
      <c r="J10" s="3">
        <v>47309.5</v>
      </c>
      <c r="K10" s="3">
        <v>53533.5</v>
      </c>
      <c r="L10" s="3">
        <v>29061.1</v>
      </c>
    </row>
    <row r="11" spans="1:12">
      <c r="A11" s="4">
        <v>0.7</v>
      </c>
      <c r="B11" s="3">
        <v>3909.5</v>
      </c>
      <c r="C11" s="3">
        <v>8449.5</v>
      </c>
      <c r="D11" s="3">
        <v>13161</v>
      </c>
      <c r="E11" s="3">
        <v>18644</v>
      </c>
      <c r="F11" s="3">
        <v>23863</v>
      </c>
      <c r="G11" s="3">
        <v>29252.5</v>
      </c>
      <c r="H11" s="3">
        <v>33690.5</v>
      </c>
      <c r="I11" s="3">
        <v>38277</v>
      </c>
      <c r="J11" s="3">
        <v>43510.5</v>
      </c>
      <c r="K11" s="3">
        <v>49618</v>
      </c>
      <c r="L11" s="3">
        <v>26237.55</v>
      </c>
    </row>
    <row r="12" spans="1:12">
      <c r="A12" s="4">
        <v>0.8</v>
      </c>
      <c r="B12" s="3">
        <v>3761.5</v>
      </c>
      <c r="C12" s="3">
        <v>8036</v>
      </c>
      <c r="D12" s="3">
        <v>12474.5</v>
      </c>
      <c r="E12" s="3">
        <v>17325.5</v>
      </c>
      <c r="F12" s="3">
        <v>22029.5</v>
      </c>
      <c r="G12" s="3">
        <v>26967.5</v>
      </c>
      <c r="H12" s="3">
        <v>31390</v>
      </c>
      <c r="I12" s="3">
        <v>35170.5</v>
      </c>
      <c r="J12" s="3">
        <v>38687</v>
      </c>
      <c r="K12" s="3">
        <v>45024.5</v>
      </c>
      <c r="L12" s="3">
        <v>24086.65</v>
      </c>
    </row>
    <row r="13" spans="1:12">
      <c r="A13" s="4">
        <v>0.9</v>
      </c>
      <c r="B13" s="3">
        <v>3321</v>
      </c>
      <c r="C13" s="3">
        <v>7150.5</v>
      </c>
      <c r="D13" s="3">
        <v>11647</v>
      </c>
      <c r="E13" s="3">
        <v>16431.5</v>
      </c>
      <c r="F13" s="3">
        <v>20399</v>
      </c>
      <c r="G13" s="3">
        <v>24520</v>
      </c>
      <c r="H13" s="3">
        <v>28016.5</v>
      </c>
      <c r="I13" s="3">
        <v>33058.5</v>
      </c>
      <c r="J13" s="3">
        <v>36961.5</v>
      </c>
      <c r="K13" s="3">
        <v>40552.5</v>
      </c>
      <c r="L13" s="3">
        <v>22205.8</v>
      </c>
    </row>
    <row r="14" spans="1:12">
      <c r="A14" s="4">
        <v>1</v>
      </c>
      <c r="B14" s="3">
        <v>3125.5</v>
      </c>
      <c r="C14" s="3">
        <v>7055.5</v>
      </c>
      <c r="D14" s="3">
        <v>11002</v>
      </c>
      <c r="E14" s="3">
        <v>14999.5</v>
      </c>
      <c r="F14" s="3">
        <v>19075</v>
      </c>
      <c r="G14" s="3">
        <v>22739</v>
      </c>
      <c r="H14" s="3">
        <v>27419</v>
      </c>
      <c r="I14" s="3">
        <v>30088</v>
      </c>
      <c r="J14" s="3">
        <v>34113</v>
      </c>
      <c r="K14" s="3">
        <v>37551</v>
      </c>
      <c r="L14" s="3">
        <v>20716.75</v>
      </c>
    </row>
    <row r="15" spans="1:12">
      <c r="A15" s="4" t="s">
        <v>113</v>
      </c>
      <c r="B15" s="3">
        <v>5198.3999999999996</v>
      </c>
      <c r="C15" s="3">
        <v>11495.25</v>
      </c>
      <c r="D15" s="3">
        <v>18161.55</v>
      </c>
      <c r="E15" s="3">
        <v>24782.1</v>
      </c>
      <c r="F15" s="3">
        <v>31698.6</v>
      </c>
      <c r="G15" s="3">
        <v>38848.9</v>
      </c>
      <c r="H15" s="3">
        <v>45321.65</v>
      </c>
      <c r="I15" s="3">
        <v>51293.599999999999</v>
      </c>
      <c r="J15" s="3">
        <v>57969.75</v>
      </c>
      <c r="K15" s="3">
        <v>64677.65</v>
      </c>
      <c r="L15" s="3">
        <v>34944.745000000003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G16"/>
  <sheetViews>
    <sheetView topLeftCell="B1" zoomScale="70" zoomScaleNormal="70" workbookViewId="0">
      <selection activeCell="E32" sqref="E32"/>
    </sheetView>
  </sheetViews>
  <sheetFormatPr baseColWidth="10" defaultColWidth="9.140625" defaultRowHeight="15"/>
  <cols>
    <col min="1" max="1" width="27.28515625" bestFit="1" customWidth="1"/>
    <col min="2" max="2" width="26.7109375" bestFit="1" customWidth="1"/>
    <col min="3" max="3" width="36.28515625" bestFit="1" customWidth="1"/>
    <col min="4" max="4" width="46.28515625" bestFit="1" customWidth="1"/>
    <col min="5" max="5" width="46.85546875" bestFit="1" customWidth="1"/>
    <col min="6" max="6" width="22.42578125" bestFit="1" customWidth="1"/>
    <col min="7" max="7" width="23.5703125" bestFit="1" customWidth="1"/>
    <col min="8" max="8" width="23.42578125" customWidth="1"/>
    <col min="9" max="9" width="25.42578125" customWidth="1"/>
    <col min="10" max="10" width="28.42578125" customWidth="1"/>
    <col min="11" max="11" width="21.140625" customWidth="1"/>
    <col min="12" max="12" width="19.85546875" customWidth="1"/>
    <col min="13" max="13" width="20.85546875" customWidth="1"/>
    <col min="14" max="14" width="21.85546875" customWidth="1"/>
    <col min="15" max="15" width="23.7109375" customWidth="1"/>
    <col min="16" max="16" width="26.85546875" customWidth="1"/>
    <col min="17" max="17" width="19.42578125" customWidth="1"/>
    <col min="18" max="18" width="18.140625" customWidth="1"/>
    <col min="19" max="19" width="19.140625" customWidth="1"/>
    <col min="20" max="20" width="21.85546875" customWidth="1"/>
    <col min="21" max="21" width="23.7109375" customWidth="1"/>
    <col min="22" max="22" width="26.85546875" customWidth="1"/>
    <col min="23" max="23" width="19.42578125" customWidth="1"/>
    <col min="24" max="24" width="18.140625" customWidth="1"/>
    <col min="25" max="25" width="19.140625" customWidth="1"/>
    <col min="26" max="26" width="21.85546875" customWidth="1"/>
    <col min="27" max="27" width="23.7109375" customWidth="1"/>
    <col min="28" max="28" width="26.85546875" customWidth="1"/>
    <col min="29" max="29" width="19.42578125" customWidth="1"/>
    <col min="30" max="30" width="18.140625" customWidth="1"/>
    <col min="31" max="31" width="19.140625" customWidth="1"/>
    <col min="32" max="32" width="21.85546875" customWidth="1"/>
    <col min="33" max="33" width="23.7109375" customWidth="1"/>
    <col min="34" max="34" width="26.85546875" customWidth="1"/>
    <col min="35" max="35" width="19.42578125" customWidth="1"/>
    <col min="36" max="36" width="18.140625" customWidth="1"/>
    <col min="37" max="37" width="19.140625" customWidth="1"/>
    <col min="38" max="38" width="21.85546875" customWidth="1"/>
    <col min="39" max="39" width="23.7109375" customWidth="1"/>
    <col min="40" max="40" width="26.85546875" customWidth="1"/>
    <col min="41" max="41" width="19.42578125" customWidth="1"/>
    <col min="42" max="42" width="18.140625" customWidth="1"/>
    <col min="43" max="43" width="19.140625" customWidth="1"/>
    <col min="44" max="44" width="21.85546875" customWidth="1"/>
    <col min="45" max="45" width="23.7109375" customWidth="1"/>
    <col min="46" max="46" width="26.85546875" bestFit="1" customWidth="1"/>
    <col min="47" max="47" width="19.42578125" customWidth="1"/>
    <col min="48" max="48" width="18.140625" customWidth="1"/>
    <col min="49" max="49" width="19.140625" customWidth="1"/>
    <col min="50" max="50" width="21.85546875" bestFit="1" customWidth="1"/>
    <col min="51" max="51" width="23.7109375" bestFit="1" customWidth="1"/>
    <col min="52" max="52" width="26.85546875" bestFit="1" customWidth="1"/>
    <col min="53" max="53" width="19.42578125" customWidth="1"/>
    <col min="54" max="54" width="18.140625" customWidth="1"/>
    <col min="55" max="55" width="19.140625" customWidth="1"/>
    <col min="56" max="56" width="21.85546875" customWidth="1"/>
    <col min="57" max="57" width="23.7109375" bestFit="1" customWidth="1"/>
    <col min="58" max="58" width="26.85546875" bestFit="1" customWidth="1"/>
    <col min="59" max="59" width="19.42578125" bestFit="1" customWidth="1"/>
    <col min="60" max="60" width="18.140625" bestFit="1" customWidth="1"/>
    <col min="61" max="61" width="19.140625" bestFit="1" customWidth="1"/>
    <col min="62" max="62" width="26.5703125" bestFit="1" customWidth="1"/>
    <col min="63" max="63" width="28.5703125" bestFit="1" customWidth="1"/>
    <col min="64" max="64" width="31.5703125" bestFit="1" customWidth="1"/>
    <col min="65" max="65" width="24.28515625" bestFit="1" customWidth="1"/>
    <col min="66" max="66" width="23" bestFit="1" customWidth="1"/>
    <col min="67" max="67" width="24" bestFit="1" customWidth="1"/>
  </cols>
  <sheetData>
    <row r="3" spans="1:7">
      <c r="B3" s="2" t="s">
        <v>119</v>
      </c>
    </row>
    <row r="4" spans="1:7">
      <c r="A4" s="2" t="s">
        <v>120</v>
      </c>
      <c r="B4" t="s">
        <v>122</v>
      </c>
      <c r="C4" t="s">
        <v>123</v>
      </c>
      <c r="D4" t="s">
        <v>124</v>
      </c>
      <c r="E4" t="s">
        <v>125</v>
      </c>
      <c r="F4" t="s">
        <v>126</v>
      </c>
      <c r="G4" t="s">
        <v>127</v>
      </c>
    </row>
    <row r="5" spans="1:7">
      <c r="A5" s="4">
        <v>1</v>
      </c>
      <c r="B5" s="3">
        <v>25222.15</v>
      </c>
      <c r="C5" s="3">
        <v>33649.65</v>
      </c>
      <c r="D5" s="3">
        <v>57090.05</v>
      </c>
      <c r="E5" s="3">
        <v>20716.75</v>
      </c>
      <c r="F5" s="3">
        <v>26066.95</v>
      </c>
      <c r="G5" s="3">
        <v>162983.4</v>
      </c>
    </row>
    <row r="6" spans="1:7">
      <c r="A6" s="5">
        <v>0.1</v>
      </c>
      <c r="B6" s="3">
        <v>24881</v>
      </c>
      <c r="C6" s="3">
        <v>6402.5</v>
      </c>
      <c r="D6" s="3">
        <v>10266</v>
      </c>
      <c r="E6" s="3">
        <v>3125.5</v>
      </c>
      <c r="F6" s="3">
        <v>5455</v>
      </c>
      <c r="G6" s="3">
        <v>50379</v>
      </c>
    </row>
    <row r="7" spans="1:7">
      <c r="A7" s="5">
        <v>0.2</v>
      </c>
      <c r="B7" s="3">
        <v>24656.5</v>
      </c>
      <c r="C7" s="3">
        <v>12296</v>
      </c>
      <c r="D7" s="3">
        <v>20008</v>
      </c>
      <c r="E7" s="3">
        <v>7055.5</v>
      </c>
      <c r="F7" s="3">
        <v>9950</v>
      </c>
      <c r="G7" s="3">
        <v>74182.5</v>
      </c>
    </row>
    <row r="8" spans="1:7">
      <c r="A8" s="5">
        <v>0.3</v>
      </c>
      <c r="B8" s="3">
        <v>25082</v>
      </c>
      <c r="C8" s="3">
        <v>18316.5</v>
      </c>
      <c r="D8" s="3">
        <v>29966</v>
      </c>
      <c r="E8" s="3">
        <v>11002</v>
      </c>
      <c r="F8" s="3">
        <v>14949</v>
      </c>
      <c r="G8" s="3">
        <v>99574.5</v>
      </c>
    </row>
    <row r="9" spans="1:7">
      <c r="A9" s="5">
        <v>0.4</v>
      </c>
      <c r="B9" s="3">
        <v>24967.5</v>
      </c>
      <c r="C9" s="3">
        <v>24729</v>
      </c>
      <c r="D9" s="3">
        <v>41542</v>
      </c>
      <c r="E9" s="3">
        <v>14999.5</v>
      </c>
      <c r="F9" s="3">
        <v>18694.5</v>
      </c>
      <c r="G9" s="3">
        <v>125197.5</v>
      </c>
    </row>
    <row r="10" spans="1:7">
      <c r="A10" s="5">
        <v>0.5</v>
      </c>
      <c r="B10" s="3">
        <v>25013</v>
      </c>
      <c r="C10" s="3">
        <v>30651.5</v>
      </c>
      <c r="D10" s="3">
        <v>51514</v>
      </c>
      <c r="E10" s="3">
        <v>19075</v>
      </c>
      <c r="F10" s="3">
        <v>22724</v>
      </c>
      <c r="G10" s="3">
        <v>149241</v>
      </c>
    </row>
    <row r="11" spans="1:7">
      <c r="A11" s="5">
        <v>0.6</v>
      </c>
      <c r="B11" s="3">
        <v>25487</v>
      </c>
      <c r="C11" s="3">
        <v>35674</v>
      </c>
      <c r="D11" s="3">
        <v>61805.5</v>
      </c>
      <c r="E11" s="3">
        <v>22739</v>
      </c>
      <c r="F11" s="3">
        <v>27552</v>
      </c>
      <c r="G11" s="3">
        <v>173515.5</v>
      </c>
    </row>
    <row r="12" spans="1:7">
      <c r="A12" s="5">
        <v>0.7</v>
      </c>
      <c r="B12" s="3">
        <v>25296</v>
      </c>
      <c r="C12" s="3">
        <v>41970</v>
      </c>
      <c r="D12" s="3">
        <v>72794.5</v>
      </c>
      <c r="E12" s="3">
        <v>27419</v>
      </c>
      <c r="F12" s="3">
        <v>32513</v>
      </c>
      <c r="G12" s="3">
        <v>200212.5</v>
      </c>
    </row>
    <row r="13" spans="1:7">
      <c r="A13" s="5">
        <v>0.8</v>
      </c>
      <c r="B13" s="3">
        <v>26504.5</v>
      </c>
      <c r="C13" s="3">
        <v>47919</v>
      </c>
      <c r="D13" s="3">
        <v>83139.5</v>
      </c>
      <c r="E13" s="3">
        <v>30088</v>
      </c>
      <c r="F13" s="3">
        <v>37372</v>
      </c>
      <c r="G13" s="3">
        <v>225229</v>
      </c>
    </row>
    <row r="14" spans="1:7">
      <c r="A14" s="5">
        <v>0.9</v>
      </c>
      <c r="B14" s="3">
        <v>25077</v>
      </c>
      <c r="C14" s="3">
        <v>55428.5</v>
      </c>
      <c r="D14" s="3">
        <v>94437</v>
      </c>
      <c r="E14" s="3">
        <v>34113</v>
      </c>
      <c r="F14" s="3">
        <v>43003.5</v>
      </c>
      <c r="G14" s="3">
        <v>252264.5</v>
      </c>
    </row>
    <row r="15" spans="1:7">
      <c r="A15" s="5">
        <v>1</v>
      </c>
      <c r="B15" s="3">
        <v>25257</v>
      </c>
      <c r="C15" s="3">
        <v>63109.5</v>
      </c>
      <c r="D15" s="3">
        <v>105428</v>
      </c>
      <c r="E15" s="3">
        <v>37551</v>
      </c>
      <c r="F15" s="3">
        <v>48456.5</v>
      </c>
      <c r="G15" s="3">
        <v>280038</v>
      </c>
    </row>
    <row r="16" spans="1:7">
      <c r="A16" s="4" t="s">
        <v>121</v>
      </c>
      <c r="B16" s="3">
        <v>25222.15</v>
      </c>
      <c r="C16" s="3">
        <v>33649.65</v>
      </c>
      <c r="D16" s="3">
        <v>57090.05</v>
      </c>
      <c r="E16" s="3">
        <v>20716.75</v>
      </c>
      <c r="F16" s="3">
        <v>26066.95</v>
      </c>
      <c r="G16" s="3">
        <v>162983.4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3:B14"/>
  <sheetViews>
    <sheetView topLeftCell="C1" workbookViewId="0">
      <selection activeCell="U8" sqref="U8"/>
    </sheetView>
  </sheetViews>
  <sheetFormatPr baseColWidth="10" defaultColWidth="9.140625" defaultRowHeight="15"/>
  <cols>
    <col min="1" max="1" width="12.42578125" customWidth="1"/>
    <col min="2" max="2" width="21.85546875" customWidth="1"/>
    <col min="3" max="105" width="4.85546875" customWidth="1"/>
    <col min="106" max="183" width="5.85546875" customWidth="1"/>
    <col min="184" max="184" width="10.7109375" bestFit="1" customWidth="1"/>
  </cols>
  <sheetData>
    <row r="3" spans="1:2">
      <c r="A3" s="2" t="s">
        <v>112</v>
      </c>
      <c r="B3" t="s">
        <v>118</v>
      </c>
    </row>
    <row r="4" spans="1:2">
      <c r="A4" s="4">
        <v>0.1</v>
      </c>
      <c r="B4" s="3">
        <v>1436.7</v>
      </c>
    </row>
    <row r="5" spans="1:2">
      <c r="A5" s="4">
        <v>0.2</v>
      </c>
      <c r="B5" s="3">
        <v>2751</v>
      </c>
    </row>
    <row r="6" spans="1:2">
      <c r="A6" s="4">
        <v>0.3</v>
      </c>
      <c r="B6" s="3">
        <v>4205</v>
      </c>
    </row>
    <row r="7" spans="1:2">
      <c r="A7" s="4">
        <v>0.4</v>
      </c>
      <c r="B7" s="3">
        <v>5750.3</v>
      </c>
    </row>
    <row r="8" spans="1:2">
      <c r="A8" s="4">
        <v>0.5</v>
      </c>
      <c r="B8" s="3">
        <v>7464.5</v>
      </c>
    </row>
    <row r="9" spans="1:2">
      <c r="A9" s="4">
        <v>0.6</v>
      </c>
      <c r="B9" s="3">
        <v>9289.1</v>
      </c>
    </row>
    <row r="10" spans="1:2">
      <c r="A10" s="4">
        <v>0.7</v>
      </c>
      <c r="B10" s="3">
        <v>14910.65</v>
      </c>
    </row>
    <row r="11" spans="1:2">
      <c r="A11" s="4">
        <v>0.8</v>
      </c>
      <c r="B11" s="3">
        <v>17873.05</v>
      </c>
    </row>
    <row r="12" spans="1:2">
      <c r="A12" s="4">
        <v>0.9</v>
      </c>
      <c r="B12" s="3">
        <v>21475.75</v>
      </c>
    </row>
    <row r="13" spans="1:2">
      <c r="A13" s="4">
        <v>1</v>
      </c>
      <c r="B13" s="3">
        <v>25222.15</v>
      </c>
    </row>
    <row r="14" spans="1:2">
      <c r="A14" s="4" t="s">
        <v>113</v>
      </c>
      <c r="B14" s="3">
        <v>11037.82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01"/>
  <sheetViews>
    <sheetView workbookViewId="0">
      <selection activeCell="F8" sqref="F8"/>
    </sheetView>
  </sheetViews>
  <sheetFormatPr baseColWidth="10" defaultColWidth="9.140625" defaultRowHeight="15"/>
  <cols>
    <col min="2" max="2" width="9.7109375" bestFit="1" customWidth="1"/>
    <col min="3" max="3" width="7.7109375" bestFit="1" customWidth="1"/>
    <col min="4" max="4" width="10" bestFit="1" customWidth="1"/>
    <col min="5" max="5" width="12.140625" bestFit="1" customWidth="1"/>
    <col min="6" max="6" width="14.140625" bestFit="1" customWidth="1"/>
    <col min="7" max="7" width="17.140625" bestFit="1" customWidth="1"/>
    <col min="8" max="8" width="9.85546875" bestFit="1" customWidth="1"/>
    <col min="9" max="9" width="15.85546875" bestFit="1" customWidth="1"/>
    <col min="10" max="10" width="9.5703125" bestFit="1" customWidth="1"/>
    <col min="11" max="11" width="15" bestFit="1" customWidth="1"/>
    <col min="13" max="13" width="9.5703125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111</v>
      </c>
      <c r="M1" t="s">
        <v>115</v>
      </c>
    </row>
    <row r="2" spans="1:13">
      <c r="A2" t="s">
        <v>11</v>
      </c>
      <c r="B2" s="1">
        <v>1</v>
      </c>
      <c r="C2">
        <v>143043</v>
      </c>
      <c r="D2" s="1">
        <v>1</v>
      </c>
      <c r="E2">
        <v>25242</v>
      </c>
      <c r="F2">
        <v>66223</v>
      </c>
      <c r="G2">
        <v>105723</v>
      </c>
      <c r="H2">
        <v>37161</v>
      </c>
      <c r="I2">
        <v>266764</v>
      </c>
      <c r="J2">
        <v>315236</v>
      </c>
      <c r="K2">
        <v>549852</v>
      </c>
      <c r="L2">
        <f t="shared" ref="L2:L65" si="0">J2-I2</f>
        <v>48472</v>
      </c>
      <c r="M2">
        <f>K2-I2</f>
        <v>283088</v>
      </c>
    </row>
    <row r="3" spans="1:13">
      <c r="A3" t="s">
        <v>12</v>
      </c>
      <c r="B3" s="1">
        <v>1</v>
      </c>
      <c r="C3">
        <v>128738</v>
      </c>
      <c r="D3" s="1">
        <v>0.9</v>
      </c>
      <c r="E3">
        <v>25178</v>
      </c>
      <c r="F3">
        <v>53428</v>
      </c>
      <c r="G3">
        <v>95073</v>
      </c>
      <c r="H3">
        <v>34060</v>
      </c>
      <c r="I3">
        <v>238995</v>
      </c>
      <c r="J3">
        <v>281741</v>
      </c>
      <c r="K3">
        <v>489687</v>
      </c>
      <c r="L3">
        <f t="shared" si="0"/>
        <v>42746</v>
      </c>
      <c r="M3">
        <f t="shared" ref="M3:M66" si="1">K3-I3</f>
        <v>250692</v>
      </c>
    </row>
    <row r="4" spans="1:13">
      <c r="A4" t="s">
        <v>13</v>
      </c>
      <c r="B4" s="1">
        <v>1</v>
      </c>
      <c r="C4">
        <v>114434</v>
      </c>
      <c r="D4" s="1">
        <v>0.8</v>
      </c>
      <c r="E4">
        <v>26052</v>
      </c>
      <c r="F4">
        <v>48606</v>
      </c>
      <c r="G4">
        <v>83654</v>
      </c>
      <c r="H4">
        <v>30003</v>
      </c>
      <c r="I4">
        <v>204799</v>
      </c>
      <c r="J4">
        <v>242039</v>
      </c>
      <c r="K4">
        <v>430545</v>
      </c>
      <c r="L4">
        <f t="shared" si="0"/>
        <v>37240</v>
      </c>
      <c r="M4">
        <f t="shared" si="1"/>
        <v>225746</v>
      </c>
    </row>
    <row r="5" spans="1:13">
      <c r="A5" t="s">
        <v>14</v>
      </c>
      <c r="B5" s="1">
        <v>1</v>
      </c>
      <c r="C5">
        <v>100130</v>
      </c>
      <c r="D5" s="1">
        <v>0.7</v>
      </c>
      <c r="E5">
        <v>25647</v>
      </c>
      <c r="F5">
        <v>42330</v>
      </c>
      <c r="G5">
        <v>73753</v>
      </c>
      <c r="H5">
        <v>27536</v>
      </c>
      <c r="I5">
        <v>177623</v>
      </c>
      <c r="J5">
        <v>210245</v>
      </c>
      <c r="K5">
        <v>379731</v>
      </c>
      <c r="L5">
        <f t="shared" si="0"/>
        <v>32622</v>
      </c>
      <c r="M5">
        <f t="shared" si="1"/>
        <v>202108</v>
      </c>
    </row>
    <row r="6" spans="1:13">
      <c r="A6" t="s">
        <v>15</v>
      </c>
      <c r="B6" s="1">
        <v>1</v>
      </c>
      <c r="C6">
        <v>85825</v>
      </c>
      <c r="D6" s="1">
        <v>0.6</v>
      </c>
      <c r="E6">
        <v>25522</v>
      </c>
      <c r="F6">
        <v>36117</v>
      </c>
      <c r="G6">
        <v>61838</v>
      </c>
      <c r="H6">
        <v>22669</v>
      </c>
      <c r="I6">
        <v>147406</v>
      </c>
      <c r="J6">
        <v>175114</v>
      </c>
      <c r="K6">
        <v>321465</v>
      </c>
      <c r="L6">
        <f t="shared" si="0"/>
        <v>27708</v>
      </c>
      <c r="M6">
        <f t="shared" si="1"/>
        <v>174059</v>
      </c>
    </row>
    <row r="7" spans="1:13">
      <c r="A7" t="s">
        <v>16</v>
      </c>
      <c r="B7" s="1">
        <v>1</v>
      </c>
      <c r="C7">
        <v>71521</v>
      </c>
      <c r="D7" s="1">
        <v>0.5</v>
      </c>
      <c r="E7">
        <v>25195</v>
      </c>
      <c r="F7">
        <v>30900</v>
      </c>
      <c r="G7">
        <v>51502</v>
      </c>
      <c r="H7">
        <v>19003</v>
      </c>
      <c r="I7">
        <v>121150</v>
      </c>
      <c r="J7">
        <v>143788</v>
      </c>
      <c r="K7">
        <v>270702</v>
      </c>
      <c r="L7">
        <f t="shared" si="0"/>
        <v>22638</v>
      </c>
      <c r="M7">
        <f t="shared" si="1"/>
        <v>149552</v>
      </c>
    </row>
    <row r="8" spans="1:13">
      <c r="A8" t="s">
        <v>17</v>
      </c>
      <c r="B8" s="1">
        <v>1</v>
      </c>
      <c r="C8">
        <v>57217</v>
      </c>
      <c r="D8" s="1">
        <v>0.4</v>
      </c>
      <c r="E8">
        <v>25319</v>
      </c>
      <c r="F8">
        <v>25119</v>
      </c>
      <c r="G8">
        <v>41855</v>
      </c>
      <c r="H8">
        <v>14962</v>
      </c>
      <c r="I8">
        <v>96066</v>
      </c>
      <c r="J8">
        <v>114726</v>
      </c>
      <c r="K8">
        <v>222233</v>
      </c>
      <c r="L8">
        <f t="shared" si="0"/>
        <v>18660</v>
      </c>
      <c r="M8">
        <f t="shared" si="1"/>
        <v>126167</v>
      </c>
    </row>
    <row r="9" spans="1:13">
      <c r="A9" t="s">
        <v>18</v>
      </c>
      <c r="B9" s="1">
        <v>1</v>
      </c>
      <c r="C9">
        <v>42912</v>
      </c>
      <c r="D9" s="1">
        <v>0.3</v>
      </c>
      <c r="E9">
        <v>25303</v>
      </c>
      <c r="F9">
        <v>18582</v>
      </c>
      <c r="G9">
        <v>29672</v>
      </c>
      <c r="H9">
        <v>11000</v>
      </c>
      <c r="I9">
        <v>70404</v>
      </c>
      <c r="J9">
        <v>84461</v>
      </c>
      <c r="K9">
        <v>169332</v>
      </c>
      <c r="L9">
        <f t="shared" si="0"/>
        <v>14057</v>
      </c>
      <c r="M9">
        <f t="shared" si="1"/>
        <v>98928</v>
      </c>
    </row>
    <row r="10" spans="1:13">
      <c r="A10" t="s">
        <v>19</v>
      </c>
      <c r="B10" s="1">
        <v>1</v>
      </c>
      <c r="C10">
        <v>28608</v>
      </c>
      <c r="D10" s="1">
        <v>0.2</v>
      </c>
      <c r="E10">
        <v>25116</v>
      </c>
      <c r="F10">
        <v>12386</v>
      </c>
      <c r="G10">
        <v>20033</v>
      </c>
      <c r="H10">
        <v>7069</v>
      </c>
      <c r="I10">
        <v>46114</v>
      </c>
      <c r="J10">
        <v>55975</v>
      </c>
      <c r="K10">
        <v>120784</v>
      </c>
      <c r="L10">
        <f t="shared" si="0"/>
        <v>9861</v>
      </c>
      <c r="M10">
        <f t="shared" si="1"/>
        <v>74670</v>
      </c>
    </row>
    <row r="11" spans="1:13">
      <c r="A11" t="s">
        <v>20</v>
      </c>
      <c r="B11" s="1">
        <v>1</v>
      </c>
      <c r="C11">
        <v>14304</v>
      </c>
      <c r="D11" s="1">
        <v>0.1</v>
      </c>
      <c r="E11">
        <v>24664</v>
      </c>
      <c r="F11">
        <v>6384</v>
      </c>
      <c r="G11">
        <v>9982</v>
      </c>
      <c r="H11">
        <v>3185</v>
      </c>
      <c r="I11">
        <v>23338</v>
      </c>
      <c r="J11">
        <v>28768</v>
      </c>
      <c r="K11">
        <v>73173</v>
      </c>
      <c r="L11">
        <f t="shared" si="0"/>
        <v>5430</v>
      </c>
      <c r="M11">
        <f t="shared" si="1"/>
        <v>49835</v>
      </c>
    </row>
    <row r="12" spans="1:13">
      <c r="A12" t="s">
        <v>21</v>
      </c>
      <c r="B12" s="1">
        <v>0.9</v>
      </c>
      <c r="C12">
        <v>143043</v>
      </c>
      <c r="D12" s="1">
        <v>1</v>
      </c>
      <c r="E12">
        <v>21856</v>
      </c>
      <c r="F12">
        <v>60128</v>
      </c>
      <c r="G12">
        <v>104486</v>
      </c>
      <c r="H12">
        <v>40625</v>
      </c>
      <c r="I12">
        <v>263128</v>
      </c>
      <c r="J12">
        <v>310914</v>
      </c>
      <c r="K12">
        <v>538230</v>
      </c>
      <c r="L12">
        <f t="shared" si="0"/>
        <v>47786</v>
      </c>
      <c r="M12">
        <f t="shared" si="1"/>
        <v>275102</v>
      </c>
    </row>
    <row r="13" spans="1:13">
      <c r="A13" t="s">
        <v>22</v>
      </c>
      <c r="B13" s="1">
        <v>0.9</v>
      </c>
      <c r="C13">
        <v>128738</v>
      </c>
      <c r="D13" s="1">
        <v>0.9</v>
      </c>
      <c r="E13">
        <v>21590</v>
      </c>
      <c r="F13">
        <v>53515</v>
      </c>
      <c r="G13">
        <v>94018</v>
      </c>
      <c r="H13">
        <v>36912</v>
      </c>
      <c r="I13">
        <v>238012</v>
      </c>
      <c r="J13">
        <v>280977</v>
      </c>
      <c r="K13">
        <v>487201</v>
      </c>
      <c r="L13">
        <f t="shared" si="0"/>
        <v>42965</v>
      </c>
      <c r="M13">
        <f t="shared" si="1"/>
        <v>249189</v>
      </c>
    </row>
    <row r="14" spans="1:13">
      <c r="A14" t="s">
        <v>23</v>
      </c>
      <c r="B14" s="1">
        <v>0.9</v>
      </c>
      <c r="C14">
        <v>114434</v>
      </c>
      <c r="D14" s="1">
        <v>0.8</v>
      </c>
      <c r="E14">
        <v>21981</v>
      </c>
      <c r="F14">
        <v>51405</v>
      </c>
      <c r="G14">
        <v>83008</v>
      </c>
      <c r="H14">
        <v>32840</v>
      </c>
      <c r="I14">
        <v>206640</v>
      </c>
      <c r="J14">
        <v>244067</v>
      </c>
      <c r="K14">
        <v>433490</v>
      </c>
      <c r="L14">
        <f t="shared" si="0"/>
        <v>37427</v>
      </c>
      <c r="M14">
        <f t="shared" si="1"/>
        <v>226850</v>
      </c>
    </row>
    <row r="15" spans="1:13">
      <c r="A15" t="s">
        <v>24</v>
      </c>
      <c r="B15" s="1">
        <v>0.9</v>
      </c>
      <c r="C15">
        <v>100130</v>
      </c>
      <c r="D15" s="1">
        <v>0.7</v>
      </c>
      <c r="E15">
        <v>22277</v>
      </c>
      <c r="F15">
        <v>41847</v>
      </c>
      <c r="G15">
        <v>73315</v>
      </c>
      <c r="H15">
        <v>27911</v>
      </c>
      <c r="I15">
        <v>178481</v>
      </c>
      <c r="J15">
        <v>211041</v>
      </c>
      <c r="K15">
        <v>376580</v>
      </c>
      <c r="L15">
        <f t="shared" si="0"/>
        <v>32560</v>
      </c>
      <c r="M15">
        <f t="shared" si="1"/>
        <v>198099</v>
      </c>
    </row>
    <row r="16" spans="1:13">
      <c r="A16" t="s">
        <v>25</v>
      </c>
      <c r="B16" s="1">
        <v>0.9</v>
      </c>
      <c r="C16">
        <v>85825</v>
      </c>
      <c r="D16" s="1">
        <v>0.6</v>
      </c>
      <c r="E16">
        <v>21669</v>
      </c>
      <c r="F16">
        <v>36227</v>
      </c>
      <c r="G16">
        <v>61588</v>
      </c>
      <c r="H16">
        <v>24572</v>
      </c>
      <c r="I16">
        <v>149231</v>
      </c>
      <c r="J16">
        <v>177142</v>
      </c>
      <c r="K16">
        <v>321403</v>
      </c>
      <c r="L16">
        <f t="shared" si="0"/>
        <v>27911</v>
      </c>
      <c r="M16">
        <f t="shared" si="1"/>
        <v>172172</v>
      </c>
    </row>
    <row r="17" spans="1:13">
      <c r="A17" t="s">
        <v>26</v>
      </c>
      <c r="B17" s="1">
        <v>0.9</v>
      </c>
      <c r="C17">
        <v>71521</v>
      </c>
      <c r="D17" s="1">
        <v>0.5</v>
      </c>
      <c r="E17">
        <v>21497</v>
      </c>
      <c r="F17">
        <v>30596</v>
      </c>
      <c r="G17">
        <v>52009</v>
      </c>
      <c r="H17">
        <v>20407</v>
      </c>
      <c r="I17">
        <v>121494</v>
      </c>
      <c r="J17">
        <v>144007</v>
      </c>
      <c r="K17">
        <v>268689</v>
      </c>
      <c r="L17">
        <f t="shared" si="0"/>
        <v>22513</v>
      </c>
      <c r="M17">
        <f t="shared" si="1"/>
        <v>147195</v>
      </c>
    </row>
    <row r="18" spans="1:13">
      <c r="A18" t="s">
        <v>27</v>
      </c>
      <c r="B18" s="1">
        <v>0.9</v>
      </c>
      <c r="C18">
        <v>57217</v>
      </c>
      <c r="D18" s="1">
        <v>0.4</v>
      </c>
      <c r="E18">
        <v>21918</v>
      </c>
      <c r="F18">
        <v>24071</v>
      </c>
      <c r="G18">
        <v>40921</v>
      </c>
      <c r="H18">
        <v>16305</v>
      </c>
      <c r="I18">
        <v>95458</v>
      </c>
      <c r="J18">
        <v>114039</v>
      </c>
      <c r="K18">
        <v>217475</v>
      </c>
      <c r="L18">
        <f t="shared" si="0"/>
        <v>18581</v>
      </c>
      <c r="M18">
        <f t="shared" si="1"/>
        <v>122017</v>
      </c>
    </row>
    <row r="19" spans="1:13">
      <c r="A19" t="s">
        <v>28</v>
      </c>
      <c r="B19" s="1">
        <v>0.9</v>
      </c>
      <c r="C19">
        <v>42912</v>
      </c>
      <c r="D19" s="1">
        <v>0.3</v>
      </c>
      <c r="E19">
        <v>21607</v>
      </c>
      <c r="F19">
        <v>18164</v>
      </c>
      <c r="G19">
        <v>30011</v>
      </c>
      <c r="H19">
        <v>11608</v>
      </c>
      <c r="I19">
        <v>70217</v>
      </c>
      <c r="J19">
        <v>84384</v>
      </c>
      <c r="K19">
        <v>166025</v>
      </c>
      <c r="L19">
        <f t="shared" si="0"/>
        <v>14167</v>
      </c>
      <c r="M19">
        <f t="shared" si="1"/>
        <v>95808</v>
      </c>
    </row>
    <row r="20" spans="1:13">
      <c r="A20" t="s">
        <v>29</v>
      </c>
      <c r="B20" s="1">
        <v>0.9</v>
      </c>
      <c r="C20">
        <v>28608</v>
      </c>
      <c r="D20" s="1">
        <v>0.2</v>
      </c>
      <c r="E20">
        <v>20842</v>
      </c>
      <c r="F20">
        <v>12338</v>
      </c>
      <c r="G20">
        <v>19925</v>
      </c>
      <c r="H20">
        <v>7085</v>
      </c>
      <c r="I20">
        <v>46115</v>
      </c>
      <c r="J20">
        <v>56163</v>
      </c>
      <c r="K20">
        <v>116557</v>
      </c>
      <c r="L20">
        <f t="shared" si="0"/>
        <v>10048</v>
      </c>
      <c r="M20">
        <f t="shared" si="1"/>
        <v>70442</v>
      </c>
    </row>
    <row r="21" spans="1:13">
      <c r="A21" t="s">
        <v>30</v>
      </c>
      <c r="B21" s="1">
        <v>0.9</v>
      </c>
      <c r="C21">
        <v>14304</v>
      </c>
      <c r="D21" s="1">
        <v>0.1</v>
      </c>
      <c r="E21">
        <v>21138</v>
      </c>
      <c r="F21">
        <v>6273</v>
      </c>
      <c r="G21">
        <v>10140</v>
      </c>
      <c r="H21">
        <v>3294</v>
      </c>
      <c r="I21">
        <v>23354</v>
      </c>
      <c r="J21">
        <v>28956</v>
      </c>
      <c r="K21">
        <v>69990</v>
      </c>
      <c r="L21">
        <f t="shared" si="0"/>
        <v>5602</v>
      </c>
      <c r="M21">
        <f t="shared" si="1"/>
        <v>46636</v>
      </c>
    </row>
    <row r="22" spans="1:13">
      <c r="A22" t="s">
        <v>31</v>
      </c>
      <c r="B22" s="1">
        <v>0.8</v>
      </c>
      <c r="C22">
        <v>143043</v>
      </c>
      <c r="D22" s="1">
        <v>1</v>
      </c>
      <c r="E22">
        <v>18206</v>
      </c>
      <c r="F22">
        <v>59670</v>
      </c>
      <c r="G22">
        <v>104804</v>
      </c>
      <c r="H22">
        <v>44681</v>
      </c>
      <c r="I22">
        <v>267169</v>
      </c>
      <c r="J22">
        <v>315048</v>
      </c>
      <c r="K22">
        <v>542582</v>
      </c>
      <c r="L22">
        <f t="shared" si="0"/>
        <v>47879</v>
      </c>
      <c r="M22">
        <f t="shared" si="1"/>
        <v>275413</v>
      </c>
    </row>
    <row r="23" spans="1:13">
      <c r="A23" t="s">
        <v>32</v>
      </c>
      <c r="B23" s="1">
        <v>0.8</v>
      </c>
      <c r="C23">
        <v>128738</v>
      </c>
      <c r="D23" s="1">
        <v>0.9</v>
      </c>
      <c r="E23">
        <v>17956</v>
      </c>
      <c r="F23">
        <v>53738</v>
      </c>
      <c r="G23">
        <v>92905</v>
      </c>
      <c r="H23">
        <v>38457</v>
      </c>
      <c r="I23">
        <v>236109</v>
      </c>
      <c r="J23">
        <v>279198</v>
      </c>
      <c r="K23">
        <v>482443</v>
      </c>
      <c r="L23">
        <f t="shared" si="0"/>
        <v>43089</v>
      </c>
      <c r="M23">
        <f t="shared" si="1"/>
        <v>246334</v>
      </c>
    </row>
    <row r="24" spans="1:13">
      <c r="A24" t="s">
        <v>33</v>
      </c>
      <c r="B24" s="1">
        <v>0.8</v>
      </c>
      <c r="C24">
        <v>114434</v>
      </c>
      <c r="D24" s="1">
        <v>0.8</v>
      </c>
      <c r="E24">
        <v>17940</v>
      </c>
      <c r="F24">
        <v>46849</v>
      </c>
      <c r="G24">
        <v>83009</v>
      </c>
      <c r="H24">
        <v>34822</v>
      </c>
      <c r="I24">
        <v>205469</v>
      </c>
      <c r="J24">
        <v>242459</v>
      </c>
      <c r="K24">
        <v>425268</v>
      </c>
      <c r="L24">
        <f t="shared" si="0"/>
        <v>36990</v>
      </c>
      <c r="M24">
        <f t="shared" si="1"/>
        <v>219799</v>
      </c>
    </row>
    <row r="25" spans="1:13">
      <c r="A25" t="s">
        <v>34</v>
      </c>
      <c r="B25" s="1">
        <v>0.8</v>
      </c>
      <c r="C25">
        <v>100130</v>
      </c>
      <c r="D25" s="1">
        <v>0.7</v>
      </c>
      <c r="E25">
        <v>18190</v>
      </c>
      <c r="F25">
        <v>41507</v>
      </c>
      <c r="G25">
        <v>72891</v>
      </c>
      <c r="H25">
        <v>31249</v>
      </c>
      <c r="I25">
        <v>178528</v>
      </c>
      <c r="J25">
        <v>211166</v>
      </c>
      <c r="K25">
        <v>375239</v>
      </c>
      <c r="L25">
        <f t="shared" si="0"/>
        <v>32638</v>
      </c>
      <c r="M25">
        <f t="shared" si="1"/>
        <v>196711</v>
      </c>
    </row>
    <row r="26" spans="1:13">
      <c r="A26" t="s">
        <v>35</v>
      </c>
      <c r="B26" s="1">
        <v>0.8</v>
      </c>
      <c r="C26">
        <v>85825</v>
      </c>
      <c r="D26" s="1">
        <v>0.6</v>
      </c>
      <c r="E26">
        <v>18362</v>
      </c>
      <c r="F26">
        <v>35695</v>
      </c>
      <c r="G26">
        <v>63305</v>
      </c>
      <c r="H26">
        <v>27022</v>
      </c>
      <c r="I26">
        <v>149372</v>
      </c>
      <c r="J26">
        <v>177423</v>
      </c>
      <c r="K26">
        <v>321996</v>
      </c>
      <c r="L26">
        <f t="shared" si="0"/>
        <v>28051</v>
      </c>
      <c r="M26">
        <f t="shared" si="1"/>
        <v>172624</v>
      </c>
    </row>
    <row r="27" spans="1:13">
      <c r="A27" t="s">
        <v>36</v>
      </c>
      <c r="B27" s="1">
        <v>0.8</v>
      </c>
      <c r="C27">
        <v>71521</v>
      </c>
      <c r="D27" s="1">
        <v>0.5</v>
      </c>
      <c r="E27">
        <v>18237</v>
      </c>
      <c r="F27">
        <v>32792</v>
      </c>
      <c r="G27">
        <v>51154</v>
      </c>
      <c r="H27">
        <v>22014</v>
      </c>
      <c r="I27">
        <v>119934</v>
      </c>
      <c r="J27">
        <v>142806</v>
      </c>
      <c r="K27">
        <v>267176</v>
      </c>
      <c r="L27">
        <f t="shared" si="0"/>
        <v>22872</v>
      </c>
      <c r="M27">
        <f t="shared" si="1"/>
        <v>147242</v>
      </c>
    </row>
    <row r="28" spans="1:13">
      <c r="A28" t="s">
        <v>37</v>
      </c>
      <c r="B28" s="1">
        <v>0.8</v>
      </c>
      <c r="C28">
        <v>57217</v>
      </c>
      <c r="D28" s="1">
        <v>0.4</v>
      </c>
      <c r="E28">
        <v>18205</v>
      </c>
      <c r="F28">
        <v>24273</v>
      </c>
      <c r="G28">
        <v>40720</v>
      </c>
      <c r="H28">
        <v>17427</v>
      </c>
      <c r="I28">
        <v>95317</v>
      </c>
      <c r="J28">
        <v>113883</v>
      </c>
      <c r="K28">
        <v>214713</v>
      </c>
      <c r="L28">
        <f t="shared" si="0"/>
        <v>18566</v>
      </c>
      <c r="M28">
        <f t="shared" si="1"/>
        <v>119396</v>
      </c>
    </row>
    <row r="29" spans="1:13">
      <c r="A29" t="s">
        <v>38</v>
      </c>
      <c r="B29" s="1">
        <v>0.8</v>
      </c>
      <c r="C29">
        <v>42912</v>
      </c>
      <c r="D29" s="1">
        <v>0.3</v>
      </c>
      <c r="E29">
        <v>17566</v>
      </c>
      <c r="F29">
        <v>18440</v>
      </c>
      <c r="G29">
        <v>30281</v>
      </c>
      <c r="H29">
        <v>12529</v>
      </c>
      <c r="I29">
        <v>71386</v>
      </c>
      <c r="J29">
        <v>85803</v>
      </c>
      <c r="K29">
        <v>164902</v>
      </c>
      <c r="L29">
        <f t="shared" si="0"/>
        <v>14417</v>
      </c>
      <c r="M29">
        <f t="shared" si="1"/>
        <v>93516</v>
      </c>
    </row>
    <row r="30" spans="1:13">
      <c r="A30" t="s">
        <v>39</v>
      </c>
      <c r="B30" s="1">
        <v>0.8</v>
      </c>
      <c r="C30">
        <v>28608</v>
      </c>
      <c r="D30" s="1">
        <v>0.2</v>
      </c>
      <c r="E30">
        <v>17800</v>
      </c>
      <c r="F30">
        <v>12652</v>
      </c>
      <c r="G30">
        <v>20360</v>
      </c>
      <c r="H30">
        <v>8036</v>
      </c>
      <c r="I30">
        <v>46644</v>
      </c>
      <c r="J30">
        <v>56568</v>
      </c>
      <c r="K30">
        <v>115652</v>
      </c>
      <c r="L30">
        <f t="shared" si="0"/>
        <v>9924</v>
      </c>
      <c r="M30">
        <f t="shared" si="1"/>
        <v>69008</v>
      </c>
    </row>
    <row r="31" spans="1:13">
      <c r="A31" t="s">
        <v>40</v>
      </c>
      <c r="B31" s="1">
        <v>0.8</v>
      </c>
      <c r="C31">
        <v>14304</v>
      </c>
      <c r="D31" s="1">
        <v>0.1</v>
      </c>
      <c r="E31">
        <v>17769</v>
      </c>
      <c r="F31">
        <v>6316</v>
      </c>
      <c r="G31">
        <v>10066</v>
      </c>
      <c r="H31">
        <v>3761</v>
      </c>
      <c r="I31">
        <v>23244</v>
      </c>
      <c r="J31">
        <v>28722</v>
      </c>
      <c r="K31">
        <v>66792</v>
      </c>
      <c r="L31">
        <f t="shared" si="0"/>
        <v>5478</v>
      </c>
      <c r="M31">
        <f t="shared" si="1"/>
        <v>43548</v>
      </c>
    </row>
    <row r="32" spans="1:13">
      <c r="A32" t="s">
        <v>41</v>
      </c>
      <c r="B32" s="1">
        <v>0.7</v>
      </c>
      <c r="C32">
        <v>143043</v>
      </c>
      <c r="D32" s="1">
        <v>1</v>
      </c>
      <c r="E32">
        <v>14789</v>
      </c>
      <c r="F32">
        <v>59516</v>
      </c>
      <c r="G32">
        <v>104054</v>
      </c>
      <c r="H32">
        <v>49423</v>
      </c>
      <c r="I32">
        <v>270226</v>
      </c>
      <c r="J32">
        <v>318386</v>
      </c>
      <c r="K32">
        <v>546342</v>
      </c>
      <c r="L32">
        <f t="shared" si="0"/>
        <v>48160</v>
      </c>
      <c r="M32">
        <f t="shared" si="1"/>
        <v>276116</v>
      </c>
    </row>
    <row r="33" spans="1:13">
      <c r="A33" t="s">
        <v>42</v>
      </c>
      <c r="B33" s="1">
        <v>0.7</v>
      </c>
      <c r="C33">
        <v>128738</v>
      </c>
      <c r="D33" s="1">
        <v>0.9</v>
      </c>
      <c r="E33">
        <v>15117</v>
      </c>
      <c r="F33">
        <v>58232</v>
      </c>
      <c r="G33">
        <v>93653</v>
      </c>
      <c r="H33">
        <v>43807</v>
      </c>
      <c r="I33">
        <v>238417</v>
      </c>
      <c r="J33">
        <v>281866</v>
      </c>
      <c r="K33">
        <v>492848</v>
      </c>
      <c r="L33">
        <f t="shared" si="0"/>
        <v>43449</v>
      </c>
      <c r="M33">
        <f t="shared" si="1"/>
        <v>254431</v>
      </c>
    </row>
    <row r="34" spans="1:13">
      <c r="A34" t="s">
        <v>43</v>
      </c>
      <c r="B34" s="1">
        <v>0.7</v>
      </c>
      <c r="C34">
        <v>114434</v>
      </c>
      <c r="D34" s="1">
        <v>0.8</v>
      </c>
      <c r="E34">
        <v>15273</v>
      </c>
      <c r="F34">
        <v>47064</v>
      </c>
      <c r="G34">
        <v>83667</v>
      </c>
      <c r="H34">
        <v>38129</v>
      </c>
      <c r="I34">
        <v>207451</v>
      </c>
      <c r="J34">
        <v>245018</v>
      </c>
      <c r="K34">
        <v>429340</v>
      </c>
      <c r="L34">
        <f t="shared" si="0"/>
        <v>37567</v>
      </c>
      <c r="M34">
        <f t="shared" si="1"/>
        <v>221889</v>
      </c>
    </row>
    <row r="35" spans="1:13">
      <c r="A35" t="s">
        <v>44</v>
      </c>
      <c r="B35" s="1">
        <v>0.7</v>
      </c>
      <c r="C35">
        <v>100130</v>
      </c>
      <c r="D35" s="1">
        <v>0.7</v>
      </c>
      <c r="E35">
        <v>16005</v>
      </c>
      <c r="F35">
        <v>41638</v>
      </c>
      <c r="G35">
        <v>73228</v>
      </c>
      <c r="H35">
        <v>34058</v>
      </c>
      <c r="I35">
        <v>178529</v>
      </c>
      <c r="J35">
        <v>211197</v>
      </c>
      <c r="K35">
        <v>376316</v>
      </c>
      <c r="L35">
        <f t="shared" si="0"/>
        <v>32668</v>
      </c>
      <c r="M35">
        <f t="shared" si="1"/>
        <v>197787</v>
      </c>
    </row>
    <row r="36" spans="1:13">
      <c r="A36" t="s">
        <v>45</v>
      </c>
      <c r="B36" s="1">
        <v>0.7</v>
      </c>
      <c r="C36">
        <v>85825</v>
      </c>
      <c r="D36" s="1">
        <v>0.6</v>
      </c>
      <c r="E36">
        <v>15086</v>
      </c>
      <c r="F36">
        <v>35617</v>
      </c>
      <c r="G36">
        <v>62291</v>
      </c>
      <c r="H36">
        <v>29518</v>
      </c>
      <c r="I36">
        <v>150510</v>
      </c>
      <c r="J36">
        <v>178015</v>
      </c>
      <c r="K36">
        <v>320700</v>
      </c>
      <c r="L36">
        <f t="shared" si="0"/>
        <v>27505</v>
      </c>
      <c r="M36">
        <f t="shared" si="1"/>
        <v>170190</v>
      </c>
    </row>
    <row r="37" spans="1:13">
      <c r="A37" t="s">
        <v>46</v>
      </c>
      <c r="B37" s="1">
        <v>0.7</v>
      </c>
      <c r="C37">
        <v>71521</v>
      </c>
      <c r="D37" s="1">
        <v>0.5</v>
      </c>
      <c r="E37">
        <v>15210</v>
      </c>
      <c r="F37">
        <v>32744</v>
      </c>
      <c r="G37">
        <v>51202</v>
      </c>
      <c r="H37">
        <v>23980</v>
      </c>
      <c r="I37">
        <v>120995</v>
      </c>
      <c r="J37">
        <v>143882</v>
      </c>
      <c r="K37">
        <v>267239</v>
      </c>
      <c r="L37">
        <f t="shared" si="0"/>
        <v>22887</v>
      </c>
      <c r="M37">
        <f t="shared" si="1"/>
        <v>146244</v>
      </c>
    </row>
    <row r="38" spans="1:13">
      <c r="A38" t="s">
        <v>47</v>
      </c>
      <c r="B38" s="1">
        <v>0.7</v>
      </c>
      <c r="C38">
        <v>57217</v>
      </c>
      <c r="D38" s="1">
        <v>0.4</v>
      </c>
      <c r="E38">
        <v>15335</v>
      </c>
      <c r="F38">
        <v>27003</v>
      </c>
      <c r="G38">
        <v>40860</v>
      </c>
      <c r="H38">
        <v>19081</v>
      </c>
      <c r="I38">
        <v>95582</v>
      </c>
      <c r="J38">
        <v>114164</v>
      </c>
      <c r="K38">
        <v>216632</v>
      </c>
      <c r="L38">
        <f t="shared" si="0"/>
        <v>18582</v>
      </c>
      <c r="M38">
        <f t="shared" si="1"/>
        <v>121050</v>
      </c>
    </row>
    <row r="39" spans="1:13">
      <c r="A39" t="s">
        <v>48</v>
      </c>
      <c r="B39" s="1">
        <v>0.7</v>
      </c>
      <c r="C39">
        <v>42912</v>
      </c>
      <c r="D39" s="1">
        <v>0.3</v>
      </c>
      <c r="E39">
        <v>14930</v>
      </c>
      <c r="F39">
        <v>18299</v>
      </c>
      <c r="G39">
        <v>30250</v>
      </c>
      <c r="H39">
        <v>13247</v>
      </c>
      <c r="I39">
        <v>70264</v>
      </c>
      <c r="J39">
        <v>84524</v>
      </c>
      <c r="K39">
        <v>161517</v>
      </c>
      <c r="L39">
        <f t="shared" si="0"/>
        <v>14260</v>
      </c>
      <c r="M39">
        <f t="shared" si="1"/>
        <v>91253</v>
      </c>
    </row>
    <row r="40" spans="1:13">
      <c r="A40" t="s">
        <v>49</v>
      </c>
      <c r="B40" s="1">
        <v>0.7</v>
      </c>
      <c r="C40">
        <v>28608</v>
      </c>
      <c r="D40" s="1">
        <v>0.2</v>
      </c>
      <c r="E40">
        <v>14758</v>
      </c>
      <c r="F40">
        <v>12402</v>
      </c>
      <c r="G40">
        <v>20235</v>
      </c>
      <c r="H40">
        <v>8489</v>
      </c>
      <c r="I40">
        <v>46504</v>
      </c>
      <c r="J40">
        <v>56225</v>
      </c>
      <c r="K40">
        <v>112282</v>
      </c>
      <c r="L40">
        <f t="shared" si="0"/>
        <v>9721</v>
      </c>
      <c r="M40">
        <f t="shared" si="1"/>
        <v>65778</v>
      </c>
    </row>
    <row r="41" spans="1:13">
      <c r="A41" t="s">
        <v>50</v>
      </c>
      <c r="B41" s="1">
        <v>0.7</v>
      </c>
      <c r="C41">
        <v>14304</v>
      </c>
      <c r="D41" s="1">
        <v>0.1</v>
      </c>
      <c r="E41">
        <v>14695</v>
      </c>
      <c r="F41">
        <v>6069</v>
      </c>
      <c r="G41">
        <v>10048</v>
      </c>
      <c r="H41">
        <v>3933</v>
      </c>
      <c r="I41">
        <v>23369</v>
      </c>
      <c r="J41">
        <v>28753</v>
      </c>
      <c r="K41">
        <v>63750</v>
      </c>
      <c r="L41">
        <f t="shared" si="0"/>
        <v>5384</v>
      </c>
      <c r="M41">
        <f t="shared" si="1"/>
        <v>40381</v>
      </c>
    </row>
    <row r="42" spans="1:13">
      <c r="A42" t="s">
        <v>51</v>
      </c>
      <c r="B42" s="1">
        <v>0.6</v>
      </c>
      <c r="C42">
        <v>143043</v>
      </c>
      <c r="D42" s="1">
        <v>1</v>
      </c>
      <c r="E42">
        <v>9001</v>
      </c>
      <c r="F42">
        <v>60194</v>
      </c>
      <c r="G42">
        <v>103345</v>
      </c>
      <c r="H42">
        <v>54056</v>
      </c>
      <c r="I42">
        <v>270070</v>
      </c>
      <c r="J42">
        <v>318433</v>
      </c>
      <c r="K42">
        <v>545203</v>
      </c>
      <c r="L42">
        <f t="shared" si="0"/>
        <v>48363</v>
      </c>
      <c r="M42">
        <f t="shared" si="1"/>
        <v>275133</v>
      </c>
    </row>
    <row r="43" spans="1:13">
      <c r="A43" t="s">
        <v>52</v>
      </c>
      <c r="B43" s="1">
        <v>0.6</v>
      </c>
      <c r="C43">
        <v>128738</v>
      </c>
      <c r="D43" s="1">
        <v>0.9</v>
      </c>
      <c r="E43">
        <v>9267</v>
      </c>
      <c r="F43">
        <v>54119</v>
      </c>
      <c r="G43">
        <v>94037</v>
      </c>
      <c r="H43">
        <v>47645</v>
      </c>
      <c r="I43">
        <v>239384</v>
      </c>
      <c r="J43">
        <v>282568</v>
      </c>
      <c r="K43">
        <v>487825</v>
      </c>
      <c r="L43">
        <f t="shared" si="0"/>
        <v>43184</v>
      </c>
      <c r="M43">
        <f t="shared" si="1"/>
        <v>248441</v>
      </c>
    </row>
    <row r="44" spans="1:13">
      <c r="A44" t="s">
        <v>53</v>
      </c>
      <c r="B44" s="1">
        <v>0.6</v>
      </c>
      <c r="C44">
        <v>114434</v>
      </c>
      <c r="D44" s="1">
        <v>0.8</v>
      </c>
      <c r="E44">
        <v>9672</v>
      </c>
      <c r="F44">
        <v>48069</v>
      </c>
      <c r="G44">
        <v>83053</v>
      </c>
      <c r="H44">
        <v>43136</v>
      </c>
      <c r="I44">
        <v>207483</v>
      </c>
      <c r="J44">
        <v>244457</v>
      </c>
      <c r="K44">
        <v>428545</v>
      </c>
      <c r="L44">
        <f t="shared" si="0"/>
        <v>36974</v>
      </c>
      <c r="M44">
        <f t="shared" si="1"/>
        <v>221062</v>
      </c>
    </row>
    <row r="45" spans="1:13">
      <c r="A45" t="s">
        <v>54</v>
      </c>
      <c r="B45" s="1">
        <v>0.6</v>
      </c>
      <c r="C45">
        <v>100130</v>
      </c>
      <c r="D45" s="1">
        <v>0.7</v>
      </c>
      <c r="E45">
        <v>9469</v>
      </c>
      <c r="F45">
        <v>41861</v>
      </c>
      <c r="G45">
        <v>73176</v>
      </c>
      <c r="H45">
        <v>38270</v>
      </c>
      <c r="I45">
        <v>179402</v>
      </c>
      <c r="J45">
        <v>211992</v>
      </c>
      <c r="K45">
        <v>374973</v>
      </c>
      <c r="L45">
        <f t="shared" si="0"/>
        <v>32590</v>
      </c>
      <c r="M45">
        <f t="shared" si="1"/>
        <v>195571</v>
      </c>
    </row>
    <row r="46" spans="1:13">
      <c r="A46" t="s">
        <v>55</v>
      </c>
      <c r="B46" s="1">
        <v>0.6</v>
      </c>
      <c r="C46">
        <v>85825</v>
      </c>
      <c r="D46" s="1">
        <v>0.6</v>
      </c>
      <c r="E46">
        <v>9687</v>
      </c>
      <c r="F46">
        <v>36335</v>
      </c>
      <c r="G46">
        <v>62136</v>
      </c>
      <c r="H46">
        <v>33027</v>
      </c>
      <c r="I46">
        <v>149449</v>
      </c>
      <c r="J46">
        <v>176674</v>
      </c>
      <c r="K46">
        <v>318080</v>
      </c>
      <c r="L46">
        <f t="shared" si="0"/>
        <v>27225</v>
      </c>
      <c r="M46">
        <f t="shared" si="1"/>
        <v>168631</v>
      </c>
    </row>
    <row r="47" spans="1:13">
      <c r="A47" t="s">
        <v>56</v>
      </c>
      <c r="B47" s="1">
        <v>0.6</v>
      </c>
      <c r="C47">
        <v>71521</v>
      </c>
      <c r="D47" s="1">
        <v>0.5</v>
      </c>
      <c r="E47">
        <v>9344</v>
      </c>
      <c r="F47">
        <v>30557</v>
      </c>
      <c r="G47">
        <v>51502</v>
      </c>
      <c r="H47">
        <v>26881</v>
      </c>
      <c r="I47">
        <v>121275</v>
      </c>
      <c r="J47">
        <v>144054</v>
      </c>
      <c r="K47">
        <v>262543</v>
      </c>
      <c r="L47">
        <f t="shared" si="0"/>
        <v>22779</v>
      </c>
      <c r="M47">
        <f t="shared" si="1"/>
        <v>141268</v>
      </c>
    </row>
    <row r="48" spans="1:13">
      <c r="A48" t="s">
        <v>57</v>
      </c>
      <c r="B48" s="1">
        <v>0.6</v>
      </c>
      <c r="C48">
        <v>57217</v>
      </c>
      <c r="D48" s="1">
        <v>0.4</v>
      </c>
      <c r="E48">
        <v>9469</v>
      </c>
      <c r="F48">
        <v>23935</v>
      </c>
      <c r="G48">
        <v>40699</v>
      </c>
      <c r="H48">
        <v>20438</v>
      </c>
      <c r="I48">
        <v>95566</v>
      </c>
      <c r="J48">
        <v>113555</v>
      </c>
      <c r="K48">
        <v>208317</v>
      </c>
      <c r="L48">
        <f t="shared" si="0"/>
        <v>17989</v>
      </c>
      <c r="M48">
        <f t="shared" si="1"/>
        <v>112751</v>
      </c>
    </row>
    <row r="49" spans="1:13">
      <c r="A49" t="s">
        <v>58</v>
      </c>
      <c r="B49" s="1">
        <v>0.6</v>
      </c>
      <c r="C49">
        <v>42912</v>
      </c>
      <c r="D49" s="1">
        <v>0.3</v>
      </c>
      <c r="E49">
        <v>8955</v>
      </c>
      <c r="F49">
        <v>18908</v>
      </c>
      <c r="G49">
        <v>30016</v>
      </c>
      <c r="H49">
        <v>15477</v>
      </c>
      <c r="I49">
        <v>70060</v>
      </c>
      <c r="J49">
        <v>84212</v>
      </c>
      <c r="K49">
        <v>157773</v>
      </c>
      <c r="L49">
        <f t="shared" si="0"/>
        <v>14152</v>
      </c>
      <c r="M49">
        <f t="shared" si="1"/>
        <v>87713</v>
      </c>
    </row>
    <row r="50" spans="1:13">
      <c r="A50" t="s">
        <v>59</v>
      </c>
      <c r="B50" s="1">
        <v>0.6</v>
      </c>
      <c r="C50">
        <v>28608</v>
      </c>
      <c r="D50" s="1">
        <v>0.2</v>
      </c>
      <c r="E50">
        <v>9017</v>
      </c>
      <c r="F50">
        <v>12415</v>
      </c>
      <c r="G50">
        <v>20129</v>
      </c>
      <c r="H50">
        <v>9425</v>
      </c>
      <c r="I50">
        <v>46754</v>
      </c>
      <c r="J50">
        <v>56381</v>
      </c>
      <c r="K50">
        <v>107587</v>
      </c>
      <c r="L50">
        <f t="shared" si="0"/>
        <v>9627</v>
      </c>
      <c r="M50">
        <f t="shared" si="1"/>
        <v>60833</v>
      </c>
    </row>
    <row r="51" spans="1:13">
      <c r="A51" t="s">
        <v>60</v>
      </c>
      <c r="B51" s="1">
        <v>0.6</v>
      </c>
      <c r="C51">
        <v>14304</v>
      </c>
      <c r="D51" s="1">
        <v>0.1</v>
      </c>
      <c r="E51">
        <v>8939</v>
      </c>
      <c r="F51">
        <v>6381</v>
      </c>
      <c r="G51">
        <v>10048</v>
      </c>
      <c r="H51">
        <v>4339</v>
      </c>
      <c r="I51">
        <v>23244</v>
      </c>
      <c r="J51">
        <v>28487</v>
      </c>
      <c r="K51">
        <v>58383</v>
      </c>
      <c r="L51">
        <f t="shared" si="0"/>
        <v>5243</v>
      </c>
      <c r="M51">
        <f t="shared" si="1"/>
        <v>35139</v>
      </c>
    </row>
    <row r="52" spans="1:13">
      <c r="A52" t="s">
        <v>61</v>
      </c>
      <c r="B52" s="1">
        <v>0.5</v>
      </c>
      <c r="C52">
        <v>143043</v>
      </c>
      <c r="D52" s="1">
        <v>1</v>
      </c>
      <c r="E52">
        <v>7254</v>
      </c>
      <c r="F52">
        <v>59129</v>
      </c>
      <c r="G52">
        <v>104691</v>
      </c>
      <c r="H52">
        <v>58690</v>
      </c>
      <c r="I52">
        <v>268947</v>
      </c>
      <c r="J52">
        <v>316997</v>
      </c>
      <c r="K52">
        <v>546997</v>
      </c>
      <c r="L52">
        <f t="shared" si="0"/>
        <v>48050</v>
      </c>
      <c r="M52">
        <f t="shared" si="1"/>
        <v>278050</v>
      </c>
    </row>
    <row r="53" spans="1:13">
      <c r="A53" t="s">
        <v>62</v>
      </c>
      <c r="B53" s="1">
        <v>0.5</v>
      </c>
      <c r="C53">
        <v>128738</v>
      </c>
      <c r="D53" s="1">
        <v>0.9</v>
      </c>
      <c r="E53">
        <v>7519</v>
      </c>
      <c r="F53">
        <v>53964</v>
      </c>
      <c r="G53">
        <v>93850</v>
      </c>
      <c r="H53">
        <v>51326</v>
      </c>
      <c r="I53">
        <v>238386</v>
      </c>
      <c r="J53">
        <v>281460</v>
      </c>
      <c r="K53">
        <v>488324</v>
      </c>
      <c r="L53">
        <f t="shared" si="0"/>
        <v>43074</v>
      </c>
      <c r="M53">
        <f t="shared" si="1"/>
        <v>249938</v>
      </c>
    </row>
    <row r="54" spans="1:13">
      <c r="A54" t="s">
        <v>63</v>
      </c>
      <c r="B54" s="1">
        <v>0.5</v>
      </c>
      <c r="C54">
        <v>114434</v>
      </c>
      <c r="D54" s="1">
        <v>0.8</v>
      </c>
      <c r="E54">
        <v>7628</v>
      </c>
      <c r="F54">
        <v>57765</v>
      </c>
      <c r="G54">
        <v>93652</v>
      </c>
      <c r="H54">
        <v>46819</v>
      </c>
      <c r="I54">
        <v>205984</v>
      </c>
      <c r="J54">
        <v>243348</v>
      </c>
      <c r="K54">
        <v>449402</v>
      </c>
      <c r="L54">
        <f t="shared" si="0"/>
        <v>37364</v>
      </c>
      <c r="M54">
        <f t="shared" si="1"/>
        <v>243418</v>
      </c>
    </row>
    <row r="55" spans="1:13">
      <c r="A55" t="s">
        <v>64</v>
      </c>
      <c r="B55" s="1">
        <v>0.5</v>
      </c>
      <c r="C55">
        <v>100130</v>
      </c>
      <c r="D55" s="1">
        <v>0.7</v>
      </c>
      <c r="E55">
        <v>7722</v>
      </c>
      <c r="F55">
        <v>45476</v>
      </c>
      <c r="G55">
        <v>73165</v>
      </c>
      <c r="H55">
        <v>41015</v>
      </c>
      <c r="I55">
        <v>178435</v>
      </c>
      <c r="J55">
        <v>211291</v>
      </c>
      <c r="K55">
        <v>378859</v>
      </c>
      <c r="L55">
        <f t="shared" si="0"/>
        <v>32856</v>
      </c>
      <c r="M55">
        <f t="shared" si="1"/>
        <v>200424</v>
      </c>
    </row>
    <row r="56" spans="1:13">
      <c r="A56" t="s">
        <v>65</v>
      </c>
      <c r="B56" s="1">
        <v>0.5</v>
      </c>
      <c r="C56">
        <v>85825</v>
      </c>
      <c r="D56" s="1">
        <v>0.6</v>
      </c>
      <c r="E56">
        <v>7706</v>
      </c>
      <c r="F56">
        <v>36408</v>
      </c>
      <c r="G56">
        <v>61267</v>
      </c>
      <c r="H56">
        <v>34977</v>
      </c>
      <c r="I56">
        <v>149824</v>
      </c>
      <c r="J56">
        <v>177392</v>
      </c>
      <c r="K56">
        <v>317986</v>
      </c>
      <c r="L56">
        <f t="shared" si="0"/>
        <v>27568</v>
      </c>
      <c r="M56">
        <f t="shared" si="1"/>
        <v>168162</v>
      </c>
    </row>
    <row r="57" spans="1:13">
      <c r="A57" t="s">
        <v>66</v>
      </c>
      <c r="B57" s="1">
        <v>0.5</v>
      </c>
      <c r="C57">
        <v>71521</v>
      </c>
      <c r="D57" s="1">
        <v>0.5</v>
      </c>
      <c r="E57">
        <v>7566</v>
      </c>
      <c r="F57">
        <v>30657</v>
      </c>
      <c r="G57">
        <v>51574</v>
      </c>
      <c r="H57">
        <v>28254</v>
      </c>
      <c r="I57">
        <v>120262</v>
      </c>
      <c r="J57">
        <v>144990</v>
      </c>
      <c r="K57">
        <v>263261</v>
      </c>
      <c r="L57">
        <f t="shared" si="0"/>
        <v>24728</v>
      </c>
      <c r="M57">
        <f t="shared" si="1"/>
        <v>142999</v>
      </c>
    </row>
    <row r="58" spans="1:13">
      <c r="A58" t="s">
        <v>67</v>
      </c>
      <c r="B58" s="1">
        <v>0.5</v>
      </c>
      <c r="C58">
        <v>57217</v>
      </c>
      <c r="D58" s="1">
        <v>0.4</v>
      </c>
      <c r="E58">
        <v>7800</v>
      </c>
      <c r="F58">
        <v>24424</v>
      </c>
      <c r="G58">
        <v>40365</v>
      </c>
      <c r="H58">
        <v>21889</v>
      </c>
      <c r="I58">
        <v>94740</v>
      </c>
      <c r="J58">
        <v>113088</v>
      </c>
      <c r="K58">
        <v>207802</v>
      </c>
      <c r="L58">
        <f t="shared" si="0"/>
        <v>18348</v>
      </c>
      <c r="M58">
        <f t="shared" si="1"/>
        <v>113062</v>
      </c>
    </row>
    <row r="59" spans="1:13">
      <c r="A59" t="s">
        <v>68</v>
      </c>
      <c r="B59" s="1">
        <v>0.5</v>
      </c>
      <c r="C59">
        <v>42912</v>
      </c>
      <c r="D59" s="1">
        <v>0.3</v>
      </c>
      <c r="E59">
        <v>7176</v>
      </c>
      <c r="F59">
        <v>18552</v>
      </c>
      <c r="G59">
        <v>29857</v>
      </c>
      <c r="H59">
        <v>15852</v>
      </c>
      <c r="I59">
        <v>69671</v>
      </c>
      <c r="J59">
        <v>83775</v>
      </c>
      <c r="K59">
        <v>155495</v>
      </c>
      <c r="L59">
        <f t="shared" si="0"/>
        <v>14104</v>
      </c>
      <c r="M59">
        <f t="shared" si="1"/>
        <v>85824</v>
      </c>
    </row>
    <row r="60" spans="1:13">
      <c r="A60" t="s">
        <v>69</v>
      </c>
      <c r="B60" s="1">
        <v>0.5</v>
      </c>
      <c r="C60">
        <v>28608</v>
      </c>
      <c r="D60" s="1">
        <v>0.2</v>
      </c>
      <c r="E60">
        <v>7425</v>
      </c>
      <c r="F60">
        <v>12358</v>
      </c>
      <c r="G60">
        <v>19890</v>
      </c>
      <c r="H60">
        <v>10251</v>
      </c>
      <c r="I60">
        <v>46988</v>
      </c>
      <c r="J60">
        <v>56740</v>
      </c>
      <c r="K60">
        <v>106869</v>
      </c>
      <c r="L60">
        <f t="shared" si="0"/>
        <v>9752</v>
      </c>
      <c r="M60">
        <f t="shared" si="1"/>
        <v>59881</v>
      </c>
    </row>
    <row r="61" spans="1:13">
      <c r="A61" t="s">
        <v>70</v>
      </c>
      <c r="B61" s="1">
        <v>0.5</v>
      </c>
      <c r="C61">
        <v>14304</v>
      </c>
      <c r="D61" s="1">
        <v>0.1</v>
      </c>
      <c r="E61">
        <v>7098</v>
      </c>
      <c r="F61">
        <v>6086</v>
      </c>
      <c r="G61">
        <v>10374</v>
      </c>
      <c r="H61">
        <v>4464</v>
      </c>
      <c r="I61">
        <v>23213</v>
      </c>
      <c r="J61">
        <v>28971</v>
      </c>
      <c r="K61">
        <v>57182</v>
      </c>
      <c r="L61">
        <f t="shared" si="0"/>
        <v>5758</v>
      </c>
      <c r="M61">
        <f t="shared" si="1"/>
        <v>33969</v>
      </c>
    </row>
    <row r="62" spans="1:13">
      <c r="A62" t="s">
        <v>71</v>
      </c>
      <c r="B62" s="1">
        <v>0.4</v>
      </c>
      <c r="C62">
        <v>143043</v>
      </c>
      <c r="D62" s="1">
        <v>1</v>
      </c>
      <c r="E62">
        <v>5569</v>
      </c>
      <c r="F62">
        <v>59867</v>
      </c>
      <c r="G62">
        <v>104311</v>
      </c>
      <c r="H62">
        <v>65648</v>
      </c>
      <c r="I62">
        <v>261506</v>
      </c>
      <c r="J62">
        <v>309962</v>
      </c>
      <c r="K62">
        <v>545531</v>
      </c>
      <c r="L62">
        <f t="shared" si="0"/>
        <v>48456</v>
      </c>
      <c r="M62">
        <f t="shared" si="1"/>
        <v>284025</v>
      </c>
    </row>
    <row r="63" spans="1:13">
      <c r="A63" t="s">
        <v>72</v>
      </c>
      <c r="B63" s="1">
        <v>0.4</v>
      </c>
      <c r="C63">
        <v>128738</v>
      </c>
      <c r="D63" s="1">
        <v>0.9</v>
      </c>
      <c r="E63">
        <v>6022</v>
      </c>
      <c r="F63">
        <v>54601</v>
      </c>
      <c r="G63">
        <v>93649</v>
      </c>
      <c r="H63">
        <v>58799</v>
      </c>
      <c r="I63">
        <v>238964</v>
      </c>
      <c r="J63">
        <v>281835</v>
      </c>
      <c r="K63">
        <v>495126</v>
      </c>
      <c r="L63">
        <f t="shared" si="0"/>
        <v>42871</v>
      </c>
      <c r="M63">
        <f t="shared" si="1"/>
        <v>256162</v>
      </c>
    </row>
    <row r="64" spans="1:13">
      <c r="A64" t="s">
        <v>73</v>
      </c>
      <c r="B64" s="1">
        <v>0.4</v>
      </c>
      <c r="C64">
        <v>114434</v>
      </c>
      <c r="D64" s="1">
        <v>0.8</v>
      </c>
      <c r="E64">
        <v>5803</v>
      </c>
      <c r="F64">
        <v>48273</v>
      </c>
      <c r="G64">
        <v>83660</v>
      </c>
      <c r="H64">
        <v>51888</v>
      </c>
      <c r="I64">
        <v>206734</v>
      </c>
      <c r="J64">
        <v>244301</v>
      </c>
      <c r="K64">
        <v>434223</v>
      </c>
      <c r="L64">
        <f t="shared" si="0"/>
        <v>37567</v>
      </c>
      <c r="M64">
        <f t="shared" si="1"/>
        <v>227489</v>
      </c>
    </row>
    <row r="65" spans="1:13">
      <c r="A65" t="s">
        <v>74</v>
      </c>
      <c r="B65" s="1">
        <v>0.4</v>
      </c>
      <c r="C65">
        <v>100130</v>
      </c>
      <c r="D65" s="1">
        <v>0.7</v>
      </c>
      <c r="E65">
        <v>5912</v>
      </c>
      <c r="F65">
        <v>42046</v>
      </c>
      <c r="G65">
        <v>72602</v>
      </c>
      <c r="H65">
        <v>45133</v>
      </c>
      <c r="I65">
        <v>179667</v>
      </c>
      <c r="J65">
        <v>212195</v>
      </c>
      <c r="K65">
        <v>378093</v>
      </c>
      <c r="L65">
        <f t="shared" si="0"/>
        <v>32528</v>
      </c>
      <c r="M65">
        <f t="shared" si="1"/>
        <v>198426</v>
      </c>
    </row>
    <row r="66" spans="1:13">
      <c r="A66" t="s">
        <v>75</v>
      </c>
      <c r="B66" s="1">
        <v>0.4</v>
      </c>
      <c r="C66">
        <v>85825</v>
      </c>
      <c r="D66" s="1">
        <v>0.6</v>
      </c>
      <c r="E66">
        <v>5882</v>
      </c>
      <c r="F66">
        <v>35968</v>
      </c>
      <c r="G66">
        <v>61940</v>
      </c>
      <c r="H66">
        <v>39923</v>
      </c>
      <c r="I66">
        <v>149512</v>
      </c>
      <c r="J66">
        <v>176658</v>
      </c>
      <c r="K66">
        <v>320685</v>
      </c>
      <c r="L66">
        <f t="shared" ref="L66:L101" si="2">J66-I66</f>
        <v>27146</v>
      </c>
      <c r="M66">
        <f t="shared" si="1"/>
        <v>171173</v>
      </c>
    </row>
    <row r="67" spans="1:13">
      <c r="A67" t="s">
        <v>76</v>
      </c>
      <c r="B67" s="1">
        <v>0.4</v>
      </c>
      <c r="C67">
        <v>71521</v>
      </c>
      <c r="D67" s="1">
        <v>0.5</v>
      </c>
      <c r="E67">
        <v>5554</v>
      </c>
      <c r="F67">
        <v>30799</v>
      </c>
      <c r="G67">
        <v>50948</v>
      </c>
      <c r="H67">
        <v>31186</v>
      </c>
      <c r="I67">
        <v>121010</v>
      </c>
      <c r="J67">
        <v>143430</v>
      </c>
      <c r="K67">
        <v>262169</v>
      </c>
      <c r="L67">
        <f t="shared" si="2"/>
        <v>22420</v>
      </c>
      <c r="M67">
        <f t="shared" ref="M67:M130" si="3">K67-I67</f>
        <v>141159</v>
      </c>
    </row>
    <row r="68" spans="1:13">
      <c r="A68" t="s">
        <v>77</v>
      </c>
      <c r="B68" s="1">
        <v>0.4</v>
      </c>
      <c r="C68">
        <v>57217</v>
      </c>
      <c r="D68" s="1">
        <v>0.4</v>
      </c>
      <c r="E68">
        <v>6194</v>
      </c>
      <c r="F68">
        <v>24104</v>
      </c>
      <c r="G68">
        <v>40997</v>
      </c>
      <c r="H68">
        <v>24931</v>
      </c>
      <c r="I68">
        <v>96050</v>
      </c>
      <c r="J68">
        <v>114523</v>
      </c>
      <c r="K68">
        <v>210938</v>
      </c>
      <c r="L68">
        <f t="shared" si="2"/>
        <v>18473</v>
      </c>
      <c r="M68">
        <f t="shared" si="3"/>
        <v>114888</v>
      </c>
    </row>
    <row r="69" spans="1:13">
      <c r="A69" t="s">
        <v>78</v>
      </c>
      <c r="B69" s="1">
        <v>0.4</v>
      </c>
      <c r="C69">
        <v>42912</v>
      </c>
      <c r="D69" s="1">
        <v>0.3</v>
      </c>
      <c r="E69">
        <v>5647</v>
      </c>
      <c r="F69">
        <v>18518</v>
      </c>
      <c r="G69">
        <v>29954</v>
      </c>
      <c r="H69">
        <v>18472</v>
      </c>
      <c r="I69">
        <v>71277</v>
      </c>
      <c r="J69">
        <v>85226</v>
      </c>
      <c r="K69">
        <v>158022</v>
      </c>
      <c r="L69">
        <f t="shared" si="2"/>
        <v>13949</v>
      </c>
      <c r="M69">
        <f t="shared" si="3"/>
        <v>86745</v>
      </c>
    </row>
    <row r="70" spans="1:13">
      <c r="A70" t="s">
        <v>79</v>
      </c>
      <c r="B70" s="1">
        <v>0.4</v>
      </c>
      <c r="C70">
        <v>28608</v>
      </c>
      <c r="D70" s="1">
        <v>0.2</v>
      </c>
      <c r="E70">
        <v>5601</v>
      </c>
      <c r="F70">
        <v>11904</v>
      </c>
      <c r="G70">
        <v>20577</v>
      </c>
      <c r="H70">
        <v>11500</v>
      </c>
      <c r="I70">
        <v>46115</v>
      </c>
      <c r="J70">
        <v>56662</v>
      </c>
      <c r="K70">
        <v>106433</v>
      </c>
      <c r="L70">
        <f t="shared" si="2"/>
        <v>10547</v>
      </c>
      <c r="M70">
        <f t="shared" si="3"/>
        <v>60318</v>
      </c>
    </row>
    <row r="71" spans="1:13">
      <c r="A71" t="s">
        <v>80</v>
      </c>
      <c r="B71" s="1">
        <v>0.4</v>
      </c>
      <c r="C71">
        <v>14304</v>
      </c>
      <c r="D71" s="1">
        <v>0.1</v>
      </c>
      <c r="E71">
        <v>5585</v>
      </c>
      <c r="F71">
        <v>6052</v>
      </c>
      <c r="G71">
        <v>10174</v>
      </c>
      <c r="H71">
        <v>5275</v>
      </c>
      <c r="I71">
        <v>23198</v>
      </c>
      <c r="J71">
        <v>28332</v>
      </c>
      <c r="K71">
        <v>55607</v>
      </c>
      <c r="L71">
        <f t="shared" si="2"/>
        <v>5134</v>
      </c>
      <c r="M71">
        <f t="shared" si="3"/>
        <v>32409</v>
      </c>
    </row>
    <row r="72" spans="1:13">
      <c r="A72" t="s">
        <v>81</v>
      </c>
      <c r="B72" s="1">
        <v>0.3</v>
      </c>
      <c r="C72">
        <v>143043</v>
      </c>
      <c r="D72" s="1">
        <v>1</v>
      </c>
      <c r="E72">
        <v>4196</v>
      </c>
      <c r="F72">
        <v>59381</v>
      </c>
      <c r="G72">
        <v>104361</v>
      </c>
      <c r="H72">
        <v>80436</v>
      </c>
      <c r="I72">
        <v>267964</v>
      </c>
      <c r="J72">
        <v>317247</v>
      </c>
      <c r="K72">
        <v>565810</v>
      </c>
      <c r="L72">
        <f t="shared" si="2"/>
        <v>49283</v>
      </c>
      <c r="M72">
        <f t="shared" si="3"/>
        <v>297846</v>
      </c>
    </row>
    <row r="73" spans="1:13">
      <c r="A73" t="s">
        <v>82</v>
      </c>
      <c r="B73" s="1">
        <v>0.3</v>
      </c>
      <c r="C73">
        <v>128738</v>
      </c>
      <c r="D73" s="1">
        <v>0.9</v>
      </c>
      <c r="E73">
        <v>4196</v>
      </c>
      <c r="F73">
        <v>54092</v>
      </c>
      <c r="G73">
        <v>94486</v>
      </c>
      <c r="H73">
        <v>72496</v>
      </c>
      <c r="I73">
        <v>238761</v>
      </c>
      <c r="J73">
        <v>281632</v>
      </c>
      <c r="K73">
        <v>507107</v>
      </c>
      <c r="L73">
        <f t="shared" si="2"/>
        <v>42871</v>
      </c>
      <c r="M73">
        <f t="shared" si="3"/>
        <v>268346</v>
      </c>
    </row>
    <row r="74" spans="1:13">
      <c r="A74" t="s">
        <v>83</v>
      </c>
      <c r="B74" s="1">
        <v>0.3</v>
      </c>
      <c r="C74">
        <v>114434</v>
      </c>
      <c r="D74" s="1">
        <v>0.8</v>
      </c>
      <c r="E74">
        <v>4134</v>
      </c>
      <c r="F74">
        <v>48266</v>
      </c>
      <c r="G74">
        <v>83401</v>
      </c>
      <c r="H74">
        <v>63385</v>
      </c>
      <c r="I74">
        <v>207061</v>
      </c>
      <c r="J74">
        <v>244317</v>
      </c>
      <c r="K74">
        <v>443724</v>
      </c>
      <c r="L74">
        <f t="shared" si="2"/>
        <v>37256</v>
      </c>
      <c r="M74">
        <f t="shared" si="3"/>
        <v>236663</v>
      </c>
    </row>
    <row r="75" spans="1:13">
      <c r="A75" t="s">
        <v>84</v>
      </c>
      <c r="B75" s="1">
        <v>0.3</v>
      </c>
      <c r="C75">
        <v>100130</v>
      </c>
      <c r="D75" s="1">
        <v>0.7</v>
      </c>
      <c r="E75">
        <v>4088</v>
      </c>
      <c r="F75">
        <v>42966</v>
      </c>
      <c r="G75">
        <v>74037</v>
      </c>
      <c r="H75">
        <v>55694</v>
      </c>
      <c r="I75">
        <v>179496</v>
      </c>
      <c r="J75">
        <v>212056</v>
      </c>
      <c r="K75">
        <v>389045</v>
      </c>
      <c r="L75">
        <f t="shared" si="2"/>
        <v>32560</v>
      </c>
      <c r="M75">
        <f t="shared" si="3"/>
        <v>209549</v>
      </c>
    </row>
    <row r="76" spans="1:13">
      <c r="A76" t="s">
        <v>85</v>
      </c>
      <c r="B76" s="1">
        <v>0.3</v>
      </c>
      <c r="C76">
        <v>85825</v>
      </c>
      <c r="D76" s="1">
        <v>0.6</v>
      </c>
      <c r="E76">
        <v>4462</v>
      </c>
      <c r="F76">
        <v>36158</v>
      </c>
      <c r="G76">
        <v>62437</v>
      </c>
      <c r="H76">
        <v>48066</v>
      </c>
      <c r="I76">
        <v>149917</v>
      </c>
      <c r="J76">
        <v>177251</v>
      </c>
      <c r="K76">
        <v>328578</v>
      </c>
      <c r="L76">
        <f t="shared" si="2"/>
        <v>27334</v>
      </c>
      <c r="M76">
        <f t="shared" si="3"/>
        <v>178661</v>
      </c>
    </row>
    <row r="77" spans="1:13">
      <c r="A77" t="s">
        <v>86</v>
      </c>
      <c r="B77" s="1">
        <v>0.3</v>
      </c>
      <c r="C77">
        <v>71521</v>
      </c>
      <c r="D77" s="1">
        <v>0.5</v>
      </c>
      <c r="E77">
        <v>4212</v>
      </c>
      <c r="F77">
        <v>32647</v>
      </c>
      <c r="G77">
        <v>51783</v>
      </c>
      <c r="H77">
        <v>39096</v>
      </c>
      <c r="I77">
        <v>119996</v>
      </c>
      <c r="J77">
        <v>142291</v>
      </c>
      <c r="K77">
        <v>270281</v>
      </c>
      <c r="L77">
        <f t="shared" si="2"/>
        <v>22295</v>
      </c>
      <c r="M77">
        <f t="shared" si="3"/>
        <v>150285</v>
      </c>
    </row>
    <row r="78" spans="1:13">
      <c r="A78" t="s">
        <v>87</v>
      </c>
      <c r="B78" s="1">
        <v>0.3</v>
      </c>
      <c r="C78">
        <v>57217</v>
      </c>
      <c r="D78" s="1">
        <v>0.4</v>
      </c>
      <c r="E78">
        <v>4648</v>
      </c>
      <c r="F78">
        <v>23854</v>
      </c>
      <c r="G78">
        <v>41326</v>
      </c>
      <c r="H78">
        <v>30485</v>
      </c>
      <c r="I78">
        <v>96066</v>
      </c>
      <c r="J78">
        <v>114148</v>
      </c>
      <c r="K78">
        <v>214682</v>
      </c>
      <c r="L78">
        <f t="shared" si="2"/>
        <v>18082</v>
      </c>
      <c r="M78">
        <f t="shared" si="3"/>
        <v>118616</v>
      </c>
    </row>
    <row r="79" spans="1:13">
      <c r="A79" t="s">
        <v>88</v>
      </c>
      <c r="B79" s="1">
        <v>0.3</v>
      </c>
      <c r="C79">
        <v>42912</v>
      </c>
      <c r="D79" s="1">
        <v>0.3</v>
      </c>
      <c r="E79">
        <v>4103</v>
      </c>
      <c r="F79">
        <v>18878</v>
      </c>
      <c r="G79">
        <v>29843</v>
      </c>
      <c r="H79">
        <v>22404</v>
      </c>
      <c r="I79">
        <v>70653</v>
      </c>
      <c r="J79">
        <v>84524</v>
      </c>
      <c r="K79">
        <v>160066</v>
      </c>
      <c r="L79">
        <f t="shared" si="2"/>
        <v>13871</v>
      </c>
      <c r="M79">
        <f t="shared" si="3"/>
        <v>89413</v>
      </c>
    </row>
    <row r="80" spans="1:13">
      <c r="A80" t="s">
        <v>89</v>
      </c>
      <c r="B80" s="1">
        <v>0.3</v>
      </c>
      <c r="C80">
        <v>28608</v>
      </c>
      <c r="D80" s="1">
        <v>0.2</v>
      </c>
      <c r="E80">
        <v>4056</v>
      </c>
      <c r="F80">
        <v>12260</v>
      </c>
      <c r="G80">
        <v>19925</v>
      </c>
      <c r="H80">
        <v>14385</v>
      </c>
      <c r="I80">
        <v>47003</v>
      </c>
      <c r="J80">
        <v>56927</v>
      </c>
      <c r="K80">
        <v>107836</v>
      </c>
      <c r="L80">
        <f t="shared" si="2"/>
        <v>9924</v>
      </c>
      <c r="M80">
        <f t="shared" si="3"/>
        <v>60833</v>
      </c>
    </row>
    <row r="81" spans="1:13">
      <c r="A81" t="s">
        <v>90</v>
      </c>
      <c r="B81" s="1">
        <v>0.3</v>
      </c>
      <c r="C81">
        <v>14304</v>
      </c>
      <c r="D81" s="1">
        <v>0.1</v>
      </c>
      <c r="E81">
        <v>4025</v>
      </c>
      <c r="F81">
        <v>6334</v>
      </c>
      <c r="G81">
        <v>9986</v>
      </c>
      <c r="H81">
        <v>6445</v>
      </c>
      <c r="I81">
        <v>23260</v>
      </c>
      <c r="J81">
        <v>28332</v>
      </c>
      <c r="K81">
        <v>55311</v>
      </c>
      <c r="L81">
        <f t="shared" si="2"/>
        <v>5072</v>
      </c>
      <c r="M81">
        <f t="shared" si="3"/>
        <v>32051</v>
      </c>
    </row>
    <row r="82" spans="1:13">
      <c r="A82" t="s">
        <v>91</v>
      </c>
      <c r="B82" s="1">
        <v>0.2</v>
      </c>
      <c r="C82">
        <v>143043</v>
      </c>
      <c r="D82" s="1">
        <v>1</v>
      </c>
      <c r="E82">
        <v>2684</v>
      </c>
      <c r="F82">
        <v>59884</v>
      </c>
      <c r="G82">
        <v>104715</v>
      </c>
      <c r="H82">
        <v>89984</v>
      </c>
      <c r="I82">
        <v>266669</v>
      </c>
      <c r="J82">
        <v>315250</v>
      </c>
      <c r="K82">
        <v>572721</v>
      </c>
      <c r="L82">
        <f t="shared" si="2"/>
        <v>48581</v>
      </c>
      <c r="M82">
        <f t="shared" si="3"/>
        <v>306052</v>
      </c>
    </row>
    <row r="83" spans="1:13">
      <c r="A83" t="s">
        <v>92</v>
      </c>
      <c r="B83" s="1">
        <v>0.2</v>
      </c>
      <c r="C83">
        <v>128738</v>
      </c>
      <c r="D83" s="1">
        <v>0.9</v>
      </c>
      <c r="E83">
        <v>2605</v>
      </c>
      <c r="F83">
        <v>58387</v>
      </c>
      <c r="G83">
        <v>93140</v>
      </c>
      <c r="H83">
        <v>81497</v>
      </c>
      <c r="I83">
        <v>235142</v>
      </c>
      <c r="J83">
        <v>277779</v>
      </c>
      <c r="K83">
        <v>513722</v>
      </c>
      <c r="L83">
        <f t="shared" si="2"/>
        <v>42637</v>
      </c>
      <c r="M83">
        <f t="shared" si="3"/>
        <v>278580</v>
      </c>
    </row>
    <row r="84" spans="1:13">
      <c r="A84" t="s">
        <v>93</v>
      </c>
      <c r="B84" s="1">
        <v>0.2</v>
      </c>
      <c r="C84">
        <v>114434</v>
      </c>
      <c r="D84" s="1">
        <v>0.8</v>
      </c>
      <c r="E84">
        <v>2808</v>
      </c>
      <c r="F84">
        <v>47625</v>
      </c>
      <c r="G84">
        <v>83044</v>
      </c>
      <c r="H84">
        <v>73089</v>
      </c>
      <c r="I84">
        <v>203723</v>
      </c>
      <c r="J84">
        <v>241087</v>
      </c>
      <c r="K84">
        <v>447873</v>
      </c>
      <c r="L84">
        <f t="shared" si="2"/>
        <v>37364</v>
      </c>
      <c r="M84">
        <f t="shared" si="3"/>
        <v>244150</v>
      </c>
    </row>
    <row r="85" spans="1:13">
      <c r="A85" t="s">
        <v>94</v>
      </c>
      <c r="B85" s="1">
        <v>0.2</v>
      </c>
      <c r="C85">
        <v>100130</v>
      </c>
      <c r="D85" s="1">
        <v>0.7</v>
      </c>
      <c r="E85">
        <v>2793</v>
      </c>
      <c r="F85">
        <v>45004</v>
      </c>
      <c r="G85">
        <v>72654</v>
      </c>
      <c r="H85">
        <v>63043</v>
      </c>
      <c r="I85">
        <v>178653</v>
      </c>
      <c r="J85">
        <v>210479</v>
      </c>
      <c r="K85">
        <v>394177</v>
      </c>
      <c r="L85">
        <f t="shared" si="2"/>
        <v>31826</v>
      </c>
      <c r="M85">
        <f t="shared" si="3"/>
        <v>215524</v>
      </c>
    </row>
    <row r="86" spans="1:13">
      <c r="A86" t="s">
        <v>95</v>
      </c>
      <c r="B86" s="1">
        <v>0.2</v>
      </c>
      <c r="C86">
        <v>85825</v>
      </c>
      <c r="D86" s="1">
        <v>0.6</v>
      </c>
      <c r="E86">
        <v>2871</v>
      </c>
      <c r="F86">
        <v>36666</v>
      </c>
      <c r="G86">
        <v>61586</v>
      </c>
      <c r="H86">
        <v>54337</v>
      </c>
      <c r="I86">
        <v>149310</v>
      </c>
      <c r="J86">
        <v>176019</v>
      </c>
      <c r="K86">
        <v>331668</v>
      </c>
      <c r="L86">
        <f t="shared" si="2"/>
        <v>26709</v>
      </c>
      <c r="M86">
        <f t="shared" si="3"/>
        <v>182358</v>
      </c>
    </row>
    <row r="87" spans="1:13">
      <c r="A87" t="s">
        <v>96</v>
      </c>
      <c r="B87" s="1">
        <v>0.2</v>
      </c>
      <c r="C87">
        <v>71521</v>
      </c>
      <c r="D87" s="1">
        <v>0.5</v>
      </c>
      <c r="E87">
        <v>2667</v>
      </c>
      <c r="F87">
        <v>30947</v>
      </c>
      <c r="G87">
        <v>51767</v>
      </c>
      <c r="H87">
        <v>44010</v>
      </c>
      <c r="I87">
        <v>119263</v>
      </c>
      <c r="J87">
        <v>141605</v>
      </c>
      <c r="K87">
        <v>271310</v>
      </c>
      <c r="L87">
        <f t="shared" si="2"/>
        <v>22342</v>
      </c>
      <c r="M87">
        <f t="shared" si="3"/>
        <v>152047</v>
      </c>
    </row>
    <row r="88" spans="1:13">
      <c r="A88" t="s">
        <v>97</v>
      </c>
      <c r="B88" s="1">
        <v>0.2</v>
      </c>
      <c r="C88">
        <v>57217</v>
      </c>
      <c r="D88" s="1">
        <v>0.4</v>
      </c>
      <c r="E88">
        <v>2745</v>
      </c>
      <c r="F88">
        <v>23802</v>
      </c>
      <c r="G88">
        <v>41362</v>
      </c>
      <c r="H88">
        <v>34853</v>
      </c>
      <c r="I88">
        <v>96206</v>
      </c>
      <c r="J88">
        <v>116566</v>
      </c>
      <c r="K88">
        <v>219549</v>
      </c>
      <c r="L88">
        <f t="shared" si="2"/>
        <v>20360</v>
      </c>
      <c r="M88">
        <f t="shared" si="3"/>
        <v>123343</v>
      </c>
    </row>
    <row r="89" spans="1:13">
      <c r="A89" t="s">
        <v>98</v>
      </c>
      <c r="B89" s="1">
        <v>0.2</v>
      </c>
      <c r="C89">
        <v>42912</v>
      </c>
      <c r="D89" s="1">
        <v>0.3</v>
      </c>
      <c r="E89">
        <v>2637</v>
      </c>
      <c r="F89">
        <v>18262</v>
      </c>
      <c r="G89">
        <v>30069</v>
      </c>
      <c r="H89">
        <v>26070</v>
      </c>
      <c r="I89">
        <v>70731</v>
      </c>
      <c r="J89">
        <v>86083</v>
      </c>
      <c r="K89">
        <v>163326</v>
      </c>
      <c r="L89">
        <f t="shared" si="2"/>
        <v>15352</v>
      </c>
      <c r="M89">
        <f t="shared" si="3"/>
        <v>92595</v>
      </c>
    </row>
    <row r="90" spans="1:13">
      <c r="A90" t="s">
        <v>99</v>
      </c>
      <c r="B90" s="1">
        <v>0.2</v>
      </c>
      <c r="C90">
        <v>28608</v>
      </c>
      <c r="D90" s="1">
        <v>0.2</v>
      </c>
      <c r="E90">
        <v>2762</v>
      </c>
      <c r="F90">
        <v>11887</v>
      </c>
      <c r="G90">
        <v>20157</v>
      </c>
      <c r="H90">
        <v>16367</v>
      </c>
      <c r="I90">
        <v>46987</v>
      </c>
      <c r="J90">
        <v>56802</v>
      </c>
      <c r="K90">
        <v>108211</v>
      </c>
      <c r="L90">
        <f t="shared" si="2"/>
        <v>9815</v>
      </c>
      <c r="M90">
        <f t="shared" si="3"/>
        <v>61224</v>
      </c>
    </row>
    <row r="91" spans="1:13">
      <c r="A91" t="s">
        <v>100</v>
      </c>
      <c r="B91" s="1">
        <v>0.2</v>
      </c>
      <c r="C91">
        <v>14304</v>
      </c>
      <c r="D91" s="1">
        <v>0.1</v>
      </c>
      <c r="E91">
        <v>2668</v>
      </c>
      <c r="F91">
        <v>6335</v>
      </c>
      <c r="G91">
        <v>10094</v>
      </c>
      <c r="H91">
        <v>7240</v>
      </c>
      <c r="I91">
        <v>23821</v>
      </c>
      <c r="J91">
        <v>28753</v>
      </c>
      <c r="K91">
        <v>55373</v>
      </c>
      <c r="L91">
        <f t="shared" si="2"/>
        <v>4932</v>
      </c>
      <c r="M91">
        <f t="shared" si="3"/>
        <v>31552</v>
      </c>
    </row>
    <row r="92" spans="1:13">
      <c r="A92" t="s">
        <v>101</v>
      </c>
      <c r="B92" s="1">
        <v>0.1</v>
      </c>
      <c r="C92">
        <v>143043</v>
      </c>
      <c r="D92" s="1">
        <v>1</v>
      </c>
      <c r="E92">
        <v>1436</v>
      </c>
      <c r="F92">
        <v>59456</v>
      </c>
      <c r="G92">
        <v>105580</v>
      </c>
      <c r="H92">
        <v>125677</v>
      </c>
      <c r="I92">
        <v>266965</v>
      </c>
      <c r="J92">
        <v>313362</v>
      </c>
      <c r="K92">
        <v>605700</v>
      </c>
      <c r="L92">
        <f t="shared" si="2"/>
        <v>46397</v>
      </c>
      <c r="M92">
        <f t="shared" si="3"/>
        <v>338735</v>
      </c>
    </row>
    <row r="93" spans="1:13">
      <c r="A93" t="s">
        <v>102</v>
      </c>
      <c r="B93" s="1">
        <v>0.1</v>
      </c>
      <c r="C93">
        <v>128738</v>
      </c>
      <c r="D93" s="1">
        <v>0.9</v>
      </c>
      <c r="E93">
        <v>1482</v>
      </c>
      <c r="F93">
        <v>54192</v>
      </c>
      <c r="G93">
        <v>94261</v>
      </c>
      <c r="H93">
        <v>114788</v>
      </c>
      <c r="I93">
        <v>236202</v>
      </c>
      <c r="J93">
        <v>277794</v>
      </c>
      <c r="K93">
        <v>542722</v>
      </c>
      <c r="L93">
        <f t="shared" si="2"/>
        <v>41592</v>
      </c>
      <c r="M93">
        <f t="shared" si="3"/>
        <v>306520</v>
      </c>
    </row>
    <row r="94" spans="1:13">
      <c r="A94" t="s">
        <v>103</v>
      </c>
      <c r="B94" s="1">
        <v>0.1</v>
      </c>
      <c r="C94">
        <v>114434</v>
      </c>
      <c r="D94" s="1">
        <v>0.8</v>
      </c>
      <c r="E94">
        <v>1341</v>
      </c>
      <c r="F94">
        <v>49403</v>
      </c>
      <c r="G94">
        <v>83388</v>
      </c>
      <c r="H94">
        <v>99110</v>
      </c>
      <c r="I94">
        <v>204877</v>
      </c>
      <c r="J94">
        <v>241337</v>
      </c>
      <c r="K94">
        <v>474878</v>
      </c>
      <c r="L94">
        <f t="shared" si="2"/>
        <v>36460</v>
      </c>
      <c r="M94">
        <f t="shared" si="3"/>
        <v>270001</v>
      </c>
    </row>
    <row r="95" spans="1:13">
      <c r="A95" t="s">
        <v>104</v>
      </c>
      <c r="B95" s="1">
        <v>0.1</v>
      </c>
      <c r="C95">
        <v>100130</v>
      </c>
      <c r="D95" s="1">
        <v>0.7</v>
      </c>
      <c r="E95">
        <v>1497</v>
      </c>
      <c r="F95">
        <v>42244</v>
      </c>
      <c r="G95">
        <v>72591</v>
      </c>
      <c r="H95">
        <v>88096</v>
      </c>
      <c r="I95">
        <v>177795</v>
      </c>
      <c r="J95">
        <v>213007</v>
      </c>
      <c r="K95">
        <v>417624</v>
      </c>
      <c r="L95">
        <f t="shared" si="2"/>
        <v>35212</v>
      </c>
      <c r="M95">
        <f t="shared" si="3"/>
        <v>239829</v>
      </c>
    </row>
    <row r="96" spans="1:13">
      <c r="A96" t="s">
        <v>105</v>
      </c>
      <c r="B96" s="1">
        <v>0.1</v>
      </c>
      <c r="C96">
        <v>85825</v>
      </c>
      <c r="D96" s="1">
        <v>0.6</v>
      </c>
      <c r="E96">
        <v>1482</v>
      </c>
      <c r="F96">
        <v>36786</v>
      </c>
      <c r="G96">
        <v>61793</v>
      </c>
      <c r="H96">
        <v>75195</v>
      </c>
      <c r="I96">
        <v>147500</v>
      </c>
      <c r="J96">
        <v>174116</v>
      </c>
      <c r="K96">
        <v>349577</v>
      </c>
      <c r="L96">
        <f t="shared" si="2"/>
        <v>26616</v>
      </c>
      <c r="M96">
        <f t="shared" si="3"/>
        <v>202077</v>
      </c>
    </row>
    <row r="97" spans="1:13">
      <c r="A97" t="s">
        <v>106</v>
      </c>
      <c r="B97" s="1">
        <v>0.1</v>
      </c>
      <c r="C97">
        <v>71521</v>
      </c>
      <c r="D97" s="1">
        <v>0.5</v>
      </c>
      <c r="E97">
        <v>1358</v>
      </c>
      <c r="F97">
        <v>30653</v>
      </c>
      <c r="G97">
        <v>51639</v>
      </c>
      <c r="H97">
        <v>62310</v>
      </c>
      <c r="I97">
        <v>121276</v>
      </c>
      <c r="J97">
        <v>143679</v>
      </c>
      <c r="K97">
        <v>289921</v>
      </c>
      <c r="L97">
        <f t="shared" si="2"/>
        <v>22403</v>
      </c>
      <c r="M97">
        <f t="shared" si="3"/>
        <v>168645</v>
      </c>
    </row>
    <row r="98" spans="1:13">
      <c r="A98" t="s">
        <v>107</v>
      </c>
      <c r="B98" s="1">
        <v>0.1</v>
      </c>
      <c r="C98">
        <v>57217</v>
      </c>
      <c r="D98" s="1">
        <v>0.4</v>
      </c>
      <c r="E98">
        <v>1497</v>
      </c>
      <c r="F98">
        <v>24881</v>
      </c>
      <c r="G98">
        <v>41890</v>
      </c>
      <c r="H98">
        <v>48363</v>
      </c>
      <c r="I98">
        <v>95613</v>
      </c>
      <c r="J98">
        <v>113836</v>
      </c>
      <c r="K98">
        <v>230672</v>
      </c>
      <c r="L98">
        <f t="shared" si="2"/>
        <v>18223</v>
      </c>
      <c r="M98">
        <f t="shared" si="3"/>
        <v>135059</v>
      </c>
    </row>
    <row r="99" spans="1:13">
      <c r="A99" t="s">
        <v>108</v>
      </c>
      <c r="B99" s="1">
        <v>0.1</v>
      </c>
      <c r="C99">
        <v>42912</v>
      </c>
      <c r="D99" s="1">
        <v>0.3</v>
      </c>
      <c r="E99">
        <v>1373</v>
      </c>
      <c r="F99">
        <v>18555</v>
      </c>
      <c r="G99">
        <v>30088</v>
      </c>
      <c r="H99">
        <v>35539</v>
      </c>
      <c r="I99">
        <v>70466</v>
      </c>
      <c r="J99">
        <v>84337</v>
      </c>
      <c r="K99">
        <v>170144</v>
      </c>
      <c r="L99">
        <f t="shared" si="2"/>
        <v>13871</v>
      </c>
      <c r="M99">
        <f t="shared" si="3"/>
        <v>99678</v>
      </c>
    </row>
    <row r="100" spans="1:13">
      <c r="A100" t="s">
        <v>109</v>
      </c>
      <c r="B100" s="1">
        <v>0.1</v>
      </c>
      <c r="C100">
        <v>28608</v>
      </c>
      <c r="D100" s="1">
        <v>0.2</v>
      </c>
      <c r="E100">
        <v>1279</v>
      </c>
      <c r="F100">
        <v>12044</v>
      </c>
      <c r="G100">
        <v>20157</v>
      </c>
      <c r="H100">
        <v>22669</v>
      </c>
      <c r="I100">
        <v>46894</v>
      </c>
      <c r="J100">
        <v>56521</v>
      </c>
      <c r="K100">
        <v>112937</v>
      </c>
      <c r="L100">
        <f t="shared" si="2"/>
        <v>9627</v>
      </c>
      <c r="M100">
        <f t="shared" si="3"/>
        <v>66043</v>
      </c>
    </row>
    <row r="101" spans="1:13">
      <c r="A101" t="s">
        <v>110</v>
      </c>
      <c r="B101" s="1">
        <v>0.1</v>
      </c>
      <c r="C101">
        <v>14304</v>
      </c>
      <c r="D101" s="1">
        <v>0.1</v>
      </c>
      <c r="E101">
        <v>1342</v>
      </c>
      <c r="F101">
        <v>6348</v>
      </c>
      <c r="G101">
        <v>10019</v>
      </c>
      <c r="H101">
        <v>10110</v>
      </c>
      <c r="I101">
        <v>23401</v>
      </c>
      <c r="J101">
        <v>28317</v>
      </c>
      <c r="K101">
        <v>56325</v>
      </c>
      <c r="L101">
        <f t="shared" si="2"/>
        <v>4916</v>
      </c>
      <c r="M101">
        <f t="shared" si="3"/>
        <v>32924</v>
      </c>
    </row>
    <row r="102" spans="1:13">
      <c r="A102" t="s">
        <v>110</v>
      </c>
      <c r="B102" s="1">
        <v>0.1</v>
      </c>
      <c r="C102">
        <v>14304</v>
      </c>
      <c r="D102" s="1">
        <v>0.1</v>
      </c>
      <c r="E102">
        <v>1685</v>
      </c>
      <c r="F102">
        <v>7241</v>
      </c>
      <c r="G102">
        <v>10966</v>
      </c>
      <c r="H102">
        <v>9971</v>
      </c>
      <c r="I102">
        <v>22776</v>
      </c>
      <c r="J102">
        <v>27957</v>
      </c>
      <c r="K102">
        <v>58444</v>
      </c>
      <c r="L102">
        <f>J102-I102</f>
        <v>5181</v>
      </c>
      <c r="M102">
        <f t="shared" si="3"/>
        <v>35668</v>
      </c>
    </row>
    <row r="103" spans="1:13">
      <c r="A103" t="s">
        <v>109</v>
      </c>
      <c r="B103" s="1">
        <v>0.1</v>
      </c>
      <c r="C103">
        <v>28608</v>
      </c>
      <c r="D103" s="1">
        <v>0.2</v>
      </c>
      <c r="E103">
        <v>1341</v>
      </c>
      <c r="F103">
        <v>12077</v>
      </c>
      <c r="G103">
        <v>19952</v>
      </c>
      <c r="H103">
        <v>22357</v>
      </c>
      <c r="I103">
        <v>45645</v>
      </c>
      <c r="J103">
        <v>54774</v>
      </c>
      <c r="K103">
        <v>110675</v>
      </c>
      <c r="L103">
        <f t="shared" ref="L103:L166" si="4">J103-I103</f>
        <v>9129</v>
      </c>
      <c r="M103">
        <f t="shared" si="3"/>
        <v>65030</v>
      </c>
    </row>
    <row r="104" spans="1:13">
      <c r="A104" t="s">
        <v>108</v>
      </c>
      <c r="B104" s="1">
        <v>0.1</v>
      </c>
      <c r="C104">
        <v>42912</v>
      </c>
      <c r="D104" s="1">
        <v>0.3</v>
      </c>
      <c r="E104">
        <v>1513</v>
      </c>
      <c r="F104">
        <v>18239</v>
      </c>
      <c r="G104">
        <v>29718</v>
      </c>
      <c r="H104">
        <v>35242</v>
      </c>
      <c r="I104">
        <v>69842</v>
      </c>
      <c r="J104">
        <v>83416</v>
      </c>
      <c r="K104">
        <v>168318</v>
      </c>
      <c r="L104">
        <f t="shared" si="4"/>
        <v>13574</v>
      </c>
      <c r="M104">
        <f t="shared" si="3"/>
        <v>98476</v>
      </c>
    </row>
    <row r="105" spans="1:13">
      <c r="A105" t="s">
        <v>107</v>
      </c>
      <c r="B105" s="1">
        <v>0.1</v>
      </c>
      <c r="C105">
        <v>57217</v>
      </c>
      <c r="D105" s="1">
        <v>0.4</v>
      </c>
      <c r="E105">
        <v>1373</v>
      </c>
      <c r="F105">
        <v>26647</v>
      </c>
      <c r="G105">
        <v>42730</v>
      </c>
      <c r="H105">
        <v>47520</v>
      </c>
      <c r="I105">
        <v>94692</v>
      </c>
      <c r="J105">
        <v>112432</v>
      </c>
      <c r="K105">
        <v>230891</v>
      </c>
      <c r="L105">
        <f t="shared" si="4"/>
        <v>17740</v>
      </c>
      <c r="M105">
        <f t="shared" si="3"/>
        <v>136199</v>
      </c>
    </row>
    <row r="106" spans="1:13">
      <c r="A106" t="s">
        <v>106</v>
      </c>
      <c r="B106" s="1">
        <v>0.1</v>
      </c>
      <c r="C106">
        <v>71521</v>
      </c>
      <c r="D106" s="1">
        <v>0.5</v>
      </c>
      <c r="E106">
        <v>1357</v>
      </c>
      <c r="F106">
        <v>30830</v>
      </c>
      <c r="G106">
        <v>52040</v>
      </c>
      <c r="H106">
        <v>61950</v>
      </c>
      <c r="I106">
        <v>120152</v>
      </c>
      <c r="J106">
        <v>142182</v>
      </c>
      <c r="K106">
        <v>288642</v>
      </c>
      <c r="L106">
        <f t="shared" si="4"/>
        <v>22030</v>
      </c>
      <c r="M106">
        <f t="shared" si="3"/>
        <v>168490</v>
      </c>
    </row>
    <row r="107" spans="1:13">
      <c r="A107" t="s">
        <v>105</v>
      </c>
      <c r="B107" s="1">
        <v>0.1</v>
      </c>
      <c r="C107">
        <v>85825</v>
      </c>
      <c r="D107" s="1">
        <v>0.6</v>
      </c>
      <c r="E107">
        <v>1388</v>
      </c>
      <c r="F107">
        <v>35130</v>
      </c>
      <c r="G107">
        <v>61702</v>
      </c>
      <c r="H107">
        <v>74524</v>
      </c>
      <c r="I107">
        <v>145393</v>
      </c>
      <c r="J107">
        <v>171978</v>
      </c>
      <c r="K107">
        <v>344989</v>
      </c>
      <c r="L107">
        <f t="shared" si="4"/>
        <v>26585</v>
      </c>
      <c r="M107">
        <f t="shared" si="3"/>
        <v>199596</v>
      </c>
    </row>
    <row r="108" spans="1:13">
      <c r="A108" t="s">
        <v>104</v>
      </c>
      <c r="B108" s="1">
        <v>0.1</v>
      </c>
      <c r="C108">
        <v>100130</v>
      </c>
      <c r="D108" s="1">
        <v>0.7</v>
      </c>
      <c r="E108">
        <v>1513</v>
      </c>
      <c r="F108">
        <v>41934</v>
      </c>
      <c r="G108">
        <v>72526</v>
      </c>
      <c r="H108">
        <v>87254</v>
      </c>
      <c r="I108">
        <v>178091</v>
      </c>
      <c r="J108">
        <v>209277</v>
      </c>
      <c r="K108">
        <v>412693</v>
      </c>
      <c r="L108">
        <f t="shared" si="4"/>
        <v>31186</v>
      </c>
      <c r="M108">
        <f t="shared" si="3"/>
        <v>234602</v>
      </c>
    </row>
    <row r="109" spans="1:13">
      <c r="A109" t="s">
        <v>103</v>
      </c>
      <c r="B109" s="1">
        <v>0.1</v>
      </c>
      <c r="C109">
        <v>114434</v>
      </c>
      <c r="D109" s="1">
        <v>0.8</v>
      </c>
      <c r="E109">
        <v>1357</v>
      </c>
      <c r="F109">
        <v>47337</v>
      </c>
      <c r="G109">
        <v>82879</v>
      </c>
      <c r="H109">
        <v>98064</v>
      </c>
      <c r="I109">
        <v>205797</v>
      </c>
      <c r="J109">
        <v>242210</v>
      </c>
      <c r="K109">
        <v>472162</v>
      </c>
      <c r="L109">
        <f t="shared" si="4"/>
        <v>36413</v>
      </c>
      <c r="M109">
        <f t="shared" si="3"/>
        <v>266365</v>
      </c>
    </row>
    <row r="110" spans="1:13">
      <c r="A110" t="s">
        <v>102</v>
      </c>
      <c r="B110" s="1">
        <v>0.1</v>
      </c>
      <c r="C110">
        <v>128738</v>
      </c>
      <c r="D110" s="1">
        <v>0.9</v>
      </c>
      <c r="E110">
        <v>1716</v>
      </c>
      <c r="F110">
        <v>53550</v>
      </c>
      <c r="G110">
        <v>93733</v>
      </c>
      <c r="H110">
        <v>113680</v>
      </c>
      <c r="I110">
        <v>238666</v>
      </c>
      <c r="J110">
        <v>280008</v>
      </c>
      <c r="K110">
        <v>542876</v>
      </c>
      <c r="L110">
        <f t="shared" si="4"/>
        <v>41342</v>
      </c>
      <c r="M110">
        <f t="shared" si="3"/>
        <v>304210</v>
      </c>
    </row>
    <row r="111" spans="1:13">
      <c r="A111" t="s">
        <v>101</v>
      </c>
      <c r="B111" s="1">
        <v>0.1</v>
      </c>
      <c r="C111">
        <v>143043</v>
      </c>
      <c r="D111" s="1">
        <v>1</v>
      </c>
      <c r="E111">
        <v>1404</v>
      </c>
      <c r="F111">
        <v>60191</v>
      </c>
      <c r="G111">
        <v>104501</v>
      </c>
      <c r="H111">
        <v>125911</v>
      </c>
      <c r="I111">
        <v>268697</v>
      </c>
      <c r="J111">
        <v>314953</v>
      </c>
      <c r="K111">
        <v>607555</v>
      </c>
      <c r="L111">
        <f t="shared" si="4"/>
        <v>46256</v>
      </c>
      <c r="M111">
        <f t="shared" si="3"/>
        <v>338858</v>
      </c>
    </row>
    <row r="112" spans="1:13">
      <c r="A112" t="s">
        <v>100</v>
      </c>
      <c r="B112" s="1">
        <v>0.2</v>
      </c>
      <c r="C112">
        <v>14304</v>
      </c>
      <c r="D112" s="1">
        <v>0.1</v>
      </c>
      <c r="E112">
        <v>2870</v>
      </c>
      <c r="F112">
        <v>6427</v>
      </c>
      <c r="G112">
        <v>10236</v>
      </c>
      <c r="H112">
        <v>7272</v>
      </c>
      <c r="I112">
        <v>23104</v>
      </c>
      <c r="J112">
        <v>28207</v>
      </c>
      <c r="K112">
        <v>55295</v>
      </c>
      <c r="L112">
        <f t="shared" si="4"/>
        <v>5103</v>
      </c>
      <c r="M112">
        <f t="shared" si="3"/>
        <v>32191</v>
      </c>
    </row>
    <row r="113" spans="1:13">
      <c r="A113" t="s">
        <v>99</v>
      </c>
      <c r="B113" s="1">
        <v>0.2</v>
      </c>
      <c r="C113">
        <v>28608</v>
      </c>
      <c r="D113" s="1">
        <v>0.2</v>
      </c>
      <c r="E113">
        <v>2667</v>
      </c>
      <c r="F113">
        <v>12028</v>
      </c>
      <c r="G113">
        <v>21124</v>
      </c>
      <c r="H113">
        <v>16180</v>
      </c>
      <c r="I113">
        <v>46598</v>
      </c>
      <c r="J113">
        <v>55944</v>
      </c>
      <c r="K113">
        <v>108148</v>
      </c>
      <c r="L113">
        <f t="shared" si="4"/>
        <v>9346</v>
      </c>
      <c r="M113">
        <f t="shared" si="3"/>
        <v>61550</v>
      </c>
    </row>
    <row r="114" spans="1:13">
      <c r="A114" t="s">
        <v>98</v>
      </c>
      <c r="B114" s="1">
        <v>0.2</v>
      </c>
      <c r="C114">
        <v>42912</v>
      </c>
      <c r="D114" s="1">
        <v>0.3</v>
      </c>
      <c r="E114">
        <v>2621</v>
      </c>
      <c r="F114">
        <v>17961</v>
      </c>
      <c r="G114">
        <v>29730</v>
      </c>
      <c r="H114">
        <v>26039</v>
      </c>
      <c r="I114">
        <v>70621</v>
      </c>
      <c r="J114">
        <v>84398</v>
      </c>
      <c r="K114">
        <v>160907</v>
      </c>
      <c r="L114">
        <f t="shared" si="4"/>
        <v>13777</v>
      </c>
      <c r="M114">
        <f t="shared" si="3"/>
        <v>90286</v>
      </c>
    </row>
    <row r="115" spans="1:13">
      <c r="A115" t="s">
        <v>97</v>
      </c>
      <c r="B115" s="1">
        <v>0.2</v>
      </c>
      <c r="C115">
        <v>57217</v>
      </c>
      <c r="D115" s="1">
        <v>0.4</v>
      </c>
      <c r="E115">
        <v>2730</v>
      </c>
      <c r="F115">
        <v>24151</v>
      </c>
      <c r="G115">
        <v>40794</v>
      </c>
      <c r="H115">
        <v>34946</v>
      </c>
      <c r="I115">
        <v>96378</v>
      </c>
      <c r="J115">
        <v>116364</v>
      </c>
      <c r="K115">
        <v>219175</v>
      </c>
      <c r="L115">
        <f t="shared" si="4"/>
        <v>19986</v>
      </c>
      <c r="M115">
        <f t="shared" si="3"/>
        <v>122797</v>
      </c>
    </row>
    <row r="116" spans="1:13">
      <c r="A116" t="s">
        <v>96</v>
      </c>
      <c r="B116" s="1">
        <v>0.2</v>
      </c>
      <c r="C116">
        <v>71521</v>
      </c>
      <c r="D116" s="1">
        <v>0.5</v>
      </c>
      <c r="E116">
        <v>2839</v>
      </c>
      <c r="F116">
        <v>29782</v>
      </c>
      <c r="G116">
        <v>51138</v>
      </c>
      <c r="H116">
        <v>44603</v>
      </c>
      <c r="I116">
        <v>122056</v>
      </c>
      <c r="J116">
        <v>144771</v>
      </c>
      <c r="K116">
        <v>273322</v>
      </c>
      <c r="L116">
        <f t="shared" si="4"/>
        <v>22715</v>
      </c>
      <c r="M116">
        <f t="shared" si="3"/>
        <v>151266</v>
      </c>
    </row>
    <row r="117" spans="1:13">
      <c r="A117" t="s">
        <v>95</v>
      </c>
      <c r="B117" s="1">
        <v>0.2</v>
      </c>
      <c r="C117">
        <v>85825</v>
      </c>
      <c r="D117" s="1">
        <v>0.6</v>
      </c>
      <c r="E117">
        <v>2963</v>
      </c>
      <c r="F117">
        <v>36237</v>
      </c>
      <c r="G117">
        <v>62374</v>
      </c>
      <c r="H117">
        <v>55647</v>
      </c>
      <c r="I117">
        <v>150619</v>
      </c>
      <c r="J117">
        <v>177797</v>
      </c>
      <c r="K117">
        <v>335223</v>
      </c>
      <c r="L117">
        <f t="shared" si="4"/>
        <v>27178</v>
      </c>
      <c r="M117">
        <f t="shared" si="3"/>
        <v>184604</v>
      </c>
    </row>
    <row r="118" spans="1:13">
      <c r="A118" t="s">
        <v>94</v>
      </c>
      <c r="B118" s="1">
        <v>0.2</v>
      </c>
      <c r="C118">
        <v>100130</v>
      </c>
      <c r="D118" s="1">
        <v>0.7</v>
      </c>
      <c r="E118">
        <v>2714</v>
      </c>
      <c r="F118">
        <v>45691</v>
      </c>
      <c r="G118">
        <v>73829</v>
      </c>
      <c r="H118">
        <v>63385</v>
      </c>
      <c r="I118">
        <v>178465</v>
      </c>
      <c r="J118">
        <v>209964</v>
      </c>
      <c r="K118">
        <v>395741</v>
      </c>
      <c r="L118">
        <f t="shared" si="4"/>
        <v>31499</v>
      </c>
      <c r="M118">
        <f t="shared" si="3"/>
        <v>217276</v>
      </c>
    </row>
    <row r="119" spans="1:13">
      <c r="A119" t="s">
        <v>93</v>
      </c>
      <c r="B119" s="1">
        <v>0.2</v>
      </c>
      <c r="C119">
        <v>114434</v>
      </c>
      <c r="D119" s="1">
        <v>0.8</v>
      </c>
      <c r="E119">
        <v>2855</v>
      </c>
      <c r="F119">
        <v>47731</v>
      </c>
      <c r="G119">
        <v>83234</v>
      </c>
      <c r="H119">
        <v>73104</v>
      </c>
      <c r="I119">
        <v>206764</v>
      </c>
      <c r="J119">
        <v>244409</v>
      </c>
      <c r="K119">
        <v>451507</v>
      </c>
      <c r="L119">
        <f t="shared" si="4"/>
        <v>37645</v>
      </c>
      <c r="M119">
        <f t="shared" si="3"/>
        <v>244743</v>
      </c>
    </row>
    <row r="120" spans="1:13">
      <c r="A120" t="s">
        <v>92</v>
      </c>
      <c r="B120" s="1">
        <v>0.2</v>
      </c>
      <c r="C120">
        <v>128738</v>
      </c>
      <c r="D120" s="1">
        <v>0.9</v>
      </c>
      <c r="E120">
        <v>2667</v>
      </c>
      <c r="F120">
        <v>53928</v>
      </c>
      <c r="G120">
        <v>93714</v>
      </c>
      <c r="H120">
        <v>82402</v>
      </c>
      <c r="I120">
        <v>238276</v>
      </c>
      <c r="J120">
        <v>280866</v>
      </c>
      <c r="K120">
        <v>513860</v>
      </c>
      <c r="L120">
        <f t="shared" si="4"/>
        <v>42590</v>
      </c>
      <c r="M120">
        <f t="shared" si="3"/>
        <v>275584</v>
      </c>
    </row>
    <row r="121" spans="1:13">
      <c r="A121" t="s">
        <v>91</v>
      </c>
      <c r="B121" s="1">
        <v>0.2</v>
      </c>
      <c r="C121">
        <v>143043</v>
      </c>
      <c r="D121" s="1">
        <v>1</v>
      </c>
      <c r="E121">
        <v>2854</v>
      </c>
      <c r="F121">
        <v>63500</v>
      </c>
      <c r="G121">
        <v>104297</v>
      </c>
      <c r="H121">
        <v>90608</v>
      </c>
      <c r="I121">
        <v>269477</v>
      </c>
      <c r="J121">
        <v>317870</v>
      </c>
      <c r="K121">
        <v>579319</v>
      </c>
      <c r="L121">
        <f t="shared" si="4"/>
        <v>48393</v>
      </c>
      <c r="M121">
        <f t="shared" si="3"/>
        <v>309842</v>
      </c>
    </row>
    <row r="122" spans="1:13">
      <c r="A122" t="s">
        <v>90</v>
      </c>
      <c r="B122" s="1">
        <v>0.3</v>
      </c>
      <c r="C122">
        <v>14304</v>
      </c>
      <c r="D122" s="1">
        <v>0.1</v>
      </c>
      <c r="E122">
        <v>4087</v>
      </c>
      <c r="F122">
        <v>6412</v>
      </c>
      <c r="G122">
        <v>10391</v>
      </c>
      <c r="H122">
        <v>6383</v>
      </c>
      <c r="I122">
        <v>23088</v>
      </c>
      <c r="J122">
        <v>28066</v>
      </c>
      <c r="K122">
        <v>55622</v>
      </c>
      <c r="L122">
        <f t="shared" si="4"/>
        <v>4978</v>
      </c>
      <c r="M122">
        <f t="shared" si="3"/>
        <v>32534</v>
      </c>
    </row>
    <row r="123" spans="1:13">
      <c r="A123" t="s">
        <v>89</v>
      </c>
      <c r="B123" s="1">
        <v>0.3</v>
      </c>
      <c r="C123">
        <v>28608</v>
      </c>
      <c r="D123" s="1">
        <v>0.2</v>
      </c>
      <c r="E123">
        <v>3947</v>
      </c>
      <c r="F123">
        <v>11814</v>
      </c>
      <c r="G123">
        <v>20200</v>
      </c>
      <c r="H123">
        <v>14182</v>
      </c>
      <c r="I123">
        <v>46675</v>
      </c>
      <c r="J123">
        <v>56100</v>
      </c>
      <c r="K123">
        <v>106432</v>
      </c>
      <c r="L123">
        <f t="shared" si="4"/>
        <v>9425</v>
      </c>
      <c r="M123">
        <f t="shared" si="3"/>
        <v>59757</v>
      </c>
    </row>
    <row r="124" spans="1:13">
      <c r="A124" t="s">
        <v>88</v>
      </c>
      <c r="B124" s="1">
        <v>0.3</v>
      </c>
      <c r="C124">
        <v>42912</v>
      </c>
      <c r="D124" s="1">
        <v>0.3</v>
      </c>
      <c r="E124">
        <v>4166</v>
      </c>
      <c r="F124">
        <v>17738</v>
      </c>
      <c r="G124">
        <v>29579</v>
      </c>
      <c r="H124">
        <v>22217</v>
      </c>
      <c r="I124">
        <v>70356</v>
      </c>
      <c r="J124">
        <v>84211</v>
      </c>
      <c r="K124">
        <v>158100</v>
      </c>
      <c r="L124">
        <f t="shared" si="4"/>
        <v>13855</v>
      </c>
      <c r="M124">
        <f t="shared" si="3"/>
        <v>87744</v>
      </c>
    </row>
    <row r="125" spans="1:13">
      <c r="A125" t="s">
        <v>87</v>
      </c>
      <c r="B125" s="1">
        <v>0.3</v>
      </c>
      <c r="C125">
        <v>57217</v>
      </c>
      <c r="D125" s="1">
        <v>0.4</v>
      </c>
      <c r="E125">
        <v>4009</v>
      </c>
      <c r="F125">
        <v>23760</v>
      </c>
      <c r="G125">
        <v>40483</v>
      </c>
      <c r="H125">
        <v>30376</v>
      </c>
      <c r="I125">
        <v>95972</v>
      </c>
      <c r="J125">
        <v>113992</v>
      </c>
      <c r="K125">
        <v>212794</v>
      </c>
      <c r="L125">
        <f t="shared" si="4"/>
        <v>18020</v>
      </c>
      <c r="M125">
        <f t="shared" si="3"/>
        <v>116822</v>
      </c>
    </row>
    <row r="126" spans="1:13">
      <c r="A126" t="s">
        <v>86</v>
      </c>
      <c r="B126" s="1">
        <v>0.3</v>
      </c>
      <c r="C126">
        <v>71521</v>
      </c>
      <c r="D126" s="1">
        <v>0.5</v>
      </c>
      <c r="E126">
        <v>4071</v>
      </c>
      <c r="F126">
        <v>30263</v>
      </c>
      <c r="G126">
        <v>52295</v>
      </c>
      <c r="H126">
        <v>38909</v>
      </c>
      <c r="I126">
        <v>120479</v>
      </c>
      <c r="J126">
        <v>142805</v>
      </c>
      <c r="K126">
        <v>268532</v>
      </c>
      <c r="L126">
        <f t="shared" si="4"/>
        <v>22326</v>
      </c>
      <c r="M126">
        <f t="shared" si="3"/>
        <v>148053</v>
      </c>
    </row>
    <row r="127" spans="1:13">
      <c r="A127" t="s">
        <v>85</v>
      </c>
      <c r="B127" s="1">
        <v>0.3</v>
      </c>
      <c r="C127">
        <v>85825</v>
      </c>
      <c r="D127" s="1">
        <v>0.6</v>
      </c>
      <c r="E127">
        <v>4290</v>
      </c>
      <c r="F127">
        <v>35538</v>
      </c>
      <c r="G127">
        <v>62386</v>
      </c>
      <c r="H127">
        <v>47988</v>
      </c>
      <c r="I127">
        <v>149262</v>
      </c>
      <c r="J127">
        <v>175862</v>
      </c>
      <c r="K127">
        <v>326363</v>
      </c>
      <c r="L127">
        <f t="shared" si="4"/>
        <v>26600</v>
      </c>
      <c r="M127">
        <f t="shared" si="3"/>
        <v>177101</v>
      </c>
    </row>
    <row r="128" spans="1:13">
      <c r="A128" t="s">
        <v>84</v>
      </c>
      <c r="B128" s="1">
        <v>0.3</v>
      </c>
      <c r="C128">
        <v>100130</v>
      </c>
      <c r="D128" s="1">
        <v>0.7</v>
      </c>
      <c r="E128">
        <v>4087</v>
      </c>
      <c r="F128">
        <v>41405</v>
      </c>
      <c r="G128">
        <v>72774</v>
      </c>
      <c r="H128">
        <v>55383</v>
      </c>
      <c r="I128">
        <v>178653</v>
      </c>
      <c r="J128">
        <v>210931</v>
      </c>
      <c r="K128">
        <v>384863</v>
      </c>
      <c r="L128">
        <f t="shared" si="4"/>
        <v>32278</v>
      </c>
      <c r="M128">
        <f t="shared" si="3"/>
        <v>206210</v>
      </c>
    </row>
    <row r="129" spans="1:13">
      <c r="A129" t="s">
        <v>83</v>
      </c>
      <c r="B129" s="1">
        <v>0.3</v>
      </c>
      <c r="C129">
        <v>114434</v>
      </c>
      <c r="D129" s="1">
        <v>0.8</v>
      </c>
      <c r="E129">
        <v>4649</v>
      </c>
      <c r="F129">
        <v>47768</v>
      </c>
      <c r="G129">
        <v>83727</v>
      </c>
      <c r="H129">
        <v>63230</v>
      </c>
      <c r="I129">
        <v>206654</v>
      </c>
      <c r="J129">
        <v>244112</v>
      </c>
      <c r="K129">
        <v>443675</v>
      </c>
      <c r="L129">
        <f t="shared" si="4"/>
        <v>37458</v>
      </c>
      <c r="M129">
        <f t="shared" si="3"/>
        <v>237021</v>
      </c>
    </row>
    <row r="130" spans="1:13">
      <c r="A130" t="s">
        <v>82</v>
      </c>
      <c r="B130" s="1">
        <v>0.3</v>
      </c>
      <c r="C130">
        <v>128738</v>
      </c>
      <c r="D130" s="1">
        <v>0.9</v>
      </c>
      <c r="E130">
        <v>4540</v>
      </c>
      <c r="F130">
        <v>53542</v>
      </c>
      <c r="G130">
        <v>93866</v>
      </c>
      <c r="H130">
        <v>72417</v>
      </c>
      <c r="I130">
        <v>239790</v>
      </c>
      <c r="J130">
        <v>282739</v>
      </c>
      <c r="K130">
        <v>507340</v>
      </c>
      <c r="L130">
        <f t="shared" si="4"/>
        <v>42949</v>
      </c>
      <c r="M130">
        <f t="shared" si="3"/>
        <v>267550</v>
      </c>
    </row>
    <row r="131" spans="1:13">
      <c r="A131" t="s">
        <v>81</v>
      </c>
      <c r="B131" s="1">
        <v>0.3</v>
      </c>
      <c r="C131">
        <v>143043</v>
      </c>
      <c r="D131" s="1">
        <v>1</v>
      </c>
      <c r="E131">
        <v>4134</v>
      </c>
      <c r="F131">
        <v>59622</v>
      </c>
      <c r="G131">
        <v>104680</v>
      </c>
      <c r="H131">
        <v>80000</v>
      </c>
      <c r="I131">
        <v>269243</v>
      </c>
      <c r="J131">
        <v>317589</v>
      </c>
      <c r="K131">
        <v>566230</v>
      </c>
      <c r="L131">
        <f t="shared" si="4"/>
        <v>48346</v>
      </c>
      <c r="M131">
        <f t="shared" ref="M131:M194" si="5">K131-I131</f>
        <v>296987</v>
      </c>
    </row>
    <row r="132" spans="1:13">
      <c r="A132" t="s">
        <v>80</v>
      </c>
      <c r="B132" s="1">
        <v>0.4</v>
      </c>
      <c r="C132">
        <v>14304</v>
      </c>
      <c r="D132" s="1">
        <v>0.1</v>
      </c>
      <c r="E132">
        <v>5741</v>
      </c>
      <c r="F132">
        <v>6163</v>
      </c>
      <c r="G132">
        <v>10125</v>
      </c>
      <c r="H132">
        <v>5322</v>
      </c>
      <c r="I132">
        <v>23010</v>
      </c>
      <c r="J132">
        <v>28160</v>
      </c>
      <c r="K132">
        <v>55794</v>
      </c>
      <c r="L132">
        <f t="shared" si="4"/>
        <v>5150</v>
      </c>
      <c r="M132">
        <f t="shared" si="5"/>
        <v>32784</v>
      </c>
    </row>
    <row r="133" spans="1:13">
      <c r="A133" t="s">
        <v>79</v>
      </c>
      <c r="B133" s="1">
        <v>0.4</v>
      </c>
      <c r="C133">
        <v>28608</v>
      </c>
      <c r="D133" s="1">
        <v>0.2</v>
      </c>
      <c r="E133">
        <v>5444</v>
      </c>
      <c r="F133">
        <v>11967</v>
      </c>
      <c r="G133">
        <v>19906</v>
      </c>
      <c r="H133">
        <v>11593</v>
      </c>
      <c r="I133">
        <v>46582</v>
      </c>
      <c r="J133">
        <v>55819</v>
      </c>
      <c r="K133">
        <v>104981</v>
      </c>
      <c r="L133">
        <f t="shared" si="4"/>
        <v>9237</v>
      </c>
      <c r="M133">
        <f t="shared" si="5"/>
        <v>58399</v>
      </c>
    </row>
    <row r="134" spans="1:13">
      <c r="A134" t="s">
        <v>78</v>
      </c>
      <c r="B134" s="1">
        <v>0.4</v>
      </c>
      <c r="C134">
        <v>42912</v>
      </c>
      <c r="D134" s="1">
        <v>0.3</v>
      </c>
      <c r="E134">
        <v>5648</v>
      </c>
      <c r="F134">
        <v>17735</v>
      </c>
      <c r="G134">
        <v>29675</v>
      </c>
      <c r="H134">
        <v>18130</v>
      </c>
      <c r="I134">
        <v>69670</v>
      </c>
      <c r="J134">
        <v>83353</v>
      </c>
      <c r="K134">
        <v>154730</v>
      </c>
      <c r="L134">
        <f t="shared" si="4"/>
        <v>13683</v>
      </c>
      <c r="M134">
        <f t="shared" si="5"/>
        <v>85060</v>
      </c>
    </row>
    <row r="135" spans="1:13">
      <c r="A135" t="s">
        <v>77</v>
      </c>
      <c r="B135" s="1">
        <v>0.4</v>
      </c>
      <c r="C135">
        <v>57217</v>
      </c>
      <c r="D135" s="1">
        <v>0.4</v>
      </c>
      <c r="E135">
        <v>5616</v>
      </c>
      <c r="F135">
        <v>23781</v>
      </c>
      <c r="G135">
        <v>40368</v>
      </c>
      <c r="H135">
        <v>24401</v>
      </c>
      <c r="I135">
        <v>95504</v>
      </c>
      <c r="J135">
        <v>113290</v>
      </c>
      <c r="K135">
        <v>207630</v>
      </c>
      <c r="L135">
        <f t="shared" si="4"/>
        <v>17786</v>
      </c>
      <c r="M135">
        <f t="shared" si="5"/>
        <v>112126</v>
      </c>
    </row>
    <row r="136" spans="1:13">
      <c r="A136" t="s">
        <v>76</v>
      </c>
      <c r="B136" s="1">
        <v>0.4</v>
      </c>
      <c r="C136">
        <v>71521</v>
      </c>
      <c r="D136" s="1">
        <v>0.5</v>
      </c>
      <c r="E136">
        <v>5476</v>
      </c>
      <c r="F136">
        <v>30576</v>
      </c>
      <c r="G136">
        <v>50781</v>
      </c>
      <c r="H136">
        <v>31030</v>
      </c>
      <c r="I136">
        <v>118951</v>
      </c>
      <c r="J136">
        <v>141417</v>
      </c>
      <c r="K136">
        <v>259469</v>
      </c>
      <c r="L136">
        <f t="shared" si="4"/>
        <v>22466</v>
      </c>
      <c r="M136">
        <f t="shared" si="5"/>
        <v>140518</v>
      </c>
    </row>
    <row r="137" spans="1:13">
      <c r="A137" t="s">
        <v>75</v>
      </c>
      <c r="B137" s="1">
        <v>0.4</v>
      </c>
      <c r="C137">
        <v>85825</v>
      </c>
      <c r="D137" s="1">
        <v>0.6</v>
      </c>
      <c r="E137">
        <v>5803</v>
      </c>
      <c r="F137">
        <v>35300</v>
      </c>
      <c r="G137">
        <v>61376</v>
      </c>
      <c r="H137">
        <v>39283</v>
      </c>
      <c r="I137">
        <v>148279</v>
      </c>
      <c r="J137">
        <v>175067</v>
      </c>
      <c r="K137">
        <v>317081</v>
      </c>
      <c r="L137">
        <f t="shared" si="4"/>
        <v>26788</v>
      </c>
      <c r="M137">
        <f t="shared" si="5"/>
        <v>168802</v>
      </c>
    </row>
    <row r="138" spans="1:13">
      <c r="A138" t="s">
        <v>74</v>
      </c>
      <c r="B138" s="1">
        <v>0.4</v>
      </c>
      <c r="C138">
        <v>100130</v>
      </c>
      <c r="D138" s="1">
        <v>0.7</v>
      </c>
      <c r="E138">
        <v>5632</v>
      </c>
      <c r="F138">
        <v>41538</v>
      </c>
      <c r="G138">
        <v>73078</v>
      </c>
      <c r="H138">
        <v>49468</v>
      </c>
      <c r="I138">
        <v>174331</v>
      </c>
      <c r="J138">
        <v>208220</v>
      </c>
      <c r="K138">
        <v>378203</v>
      </c>
      <c r="L138">
        <f t="shared" si="4"/>
        <v>33889</v>
      </c>
      <c r="M138">
        <f t="shared" si="5"/>
        <v>203872</v>
      </c>
    </row>
    <row r="139" spans="1:13">
      <c r="A139" t="s">
        <v>73</v>
      </c>
      <c r="B139" s="1">
        <v>0.4</v>
      </c>
      <c r="C139">
        <v>114434</v>
      </c>
      <c r="D139" s="1">
        <v>0.8</v>
      </c>
      <c r="E139">
        <v>5991</v>
      </c>
      <c r="F139">
        <v>47523</v>
      </c>
      <c r="G139">
        <v>82178</v>
      </c>
      <c r="H139">
        <v>51514</v>
      </c>
      <c r="I139">
        <v>205267</v>
      </c>
      <c r="J139">
        <v>242178</v>
      </c>
      <c r="K139">
        <v>429573</v>
      </c>
      <c r="L139">
        <f t="shared" si="4"/>
        <v>36911</v>
      </c>
      <c r="M139">
        <f t="shared" si="5"/>
        <v>224306</v>
      </c>
    </row>
    <row r="140" spans="1:13">
      <c r="A140" t="s">
        <v>72</v>
      </c>
      <c r="B140" s="1">
        <v>0.4</v>
      </c>
      <c r="C140">
        <v>128738</v>
      </c>
      <c r="D140" s="1">
        <v>0.9</v>
      </c>
      <c r="E140">
        <v>5865</v>
      </c>
      <c r="F140">
        <v>57767</v>
      </c>
      <c r="G140">
        <v>94025</v>
      </c>
      <c r="H140">
        <v>59048</v>
      </c>
      <c r="I140">
        <v>240429</v>
      </c>
      <c r="J140">
        <v>283472</v>
      </c>
      <c r="K140">
        <v>500413</v>
      </c>
      <c r="L140">
        <f t="shared" si="4"/>
        <v>43043</v>
      </c>
      <c r="M140">
        <f t="shared" si="5"/>
        <v>259984</v>
      </c>
    </row>
    <row r="141" spans="1:13">
      <c r="A141" t="s">
        <v>71</v>
      </c>
      <c r="B141" s="1">
        <v>0.4</v>
      </c>
      <c r="C141">
        <v>143043</v>
      </c>
      <c r="D141" s="1">
        <v>1</v>
      </c>
      <c r="E141">
        <v>6021</v>
      </c>
      <c r="F141">
        <v>59747</v>
      </c>
      <c r="G141">
        <v>104759</v>
      </c>
      <c r="H141">
        <v>66053</v>
      </c>
      <c r="I141">
        <v>268369</v>
      </c>
      <c r="J141">
        <v>316653</v>
      </c>
      <c r="K141">
        <v>553516</v>
      </c>
      <c r="L141">
        <f t="shared" si="4"/>
        <v>48284</v>
      </c>
      <c r="M141">
        <f t="shared" si="5"/>
        <v>285147</v>
      </c>
    </row>
    <row r="142" spans="1:13">
      <c r="A142" t="s">
        <v>70</v>
      </c>
      <c r="B142" s="1">
        <v>0.5</v>
      </c>
      <c r="C142">
        <v>14304</v>
      </c>
      <c r="D142" s="1">
        <v>0.1</v>
      </c>
      <c r="E142">
        <v>7035</v>
      </c>
      <c r="F142">
        <v>7143</v>
      </c>
      <c r="G142">
        <v>11579</v>
      </c>
      <c r="H142">
        <v>4620</v>
      </c>
      <c r="I142">
        <v>23275</v>
      </c>
      <c r="J142">
        <v>28644</v>
      </c>
      <c r="K142">
        <v>59351</v>
      </c>
      <c r="L142">
        <f t="shared" si="4"/>
        <v>5369</v>
      </c>
      <c r="M142">
        <f t="shared" si="5"/>
        <v>36076</v>
      </c>
    </row>
    <row r="143" spans="1:13">
      <c r="A143" t="s">
        <v>69</v>
      </c>
      <c r="B143" s="1">
        <v>0.5</v>
      </c>
      <c r="C143">
        <v>28608</v>
      </c>
      <c r="D143" s="1">
        <v>0.2</v>
      </c>
      <c r="E143">
        <v>7129</v>
      </c>
      <c r="F143">
        <v>12335</v>
      </c>
      <c r="G143">
        <v>20458</v>
      </c>
      <c r="H143">
        <v>10267</v>
      </c>
      <c r="I143">
        <v>46099</v>
      </c>
      <c r="J143">
        <v>55383</v>
      </c>
      <c r="K143">
        <v>105902</v>
      </c>
      <c r="L143">
        <f t="shared" si="4"/>
        <v>9284</v>
      </c>
      <c r="M143">
        <f t="shared" si="5"/>
        <v>59803</v>
      </c>
    </row>
    <row r="144" spans="1:13">
      <c r="A144" t="s">
        <v>68</v>
      </c>
      <c r="B144" s="1">
        <v>0.5</v>
      </c>
      <c r="C144">
        <v>42912</v>
      </c>
      <c r="D144" s="1">
        <v>0.3</v>
      </c>
      <c r="E144">
        <v>7098</v>
      </c>
      <c r="F144">
        <v>18221</v>
      </c>
      <c r="G144">
        <v>29673</v>
      </c>
      <c r="H144">
        <v>15711</v>
      </c>
      <c r="I144">
        <v>69951</v>
      </c>
      <c r="J144">
        <v>83791</v>
      </c>
      <c r="K144">
        <v>154730</v>
      </c>
      <c r="L144">
        <f t="shared" si="4"/>
        <v>13840</v>
      </c>
      <c r="M144">
        <f t="shared" si="5"/>
        <v>84779</v>
      </c>
    </row>
    <row r="145" spans="1:13">
      <c r="A145" t="s">
        <v>67</v>
      </c>
      <c r="B145" s="1">
        <v>0.5</v>
      </c>
      <c r="C145">
        <v>57217</v>
      </c>
      <c r="D145" s="1">
        <v>0.4</v>
      </c>
      <c r="E145">
        <v>7207</v>
      </c>
      <c r="F145">
        <v>24289</v>
      </c>
      <c r="G145">
        <v>41281</v>
      </c>
      <c r="H145">
        <v>22029</v>
      </c>
      <c r="I145">
        <v>95597</v>
      </c>
      <c r="J145">
        <v>113945</v>
      </c>
      <c r="K145">
        <v>209158</v>
      </c>
      <c r="L145">
        <f t="shared" si="4"/>
        <v>18348</v>
      </c>
      <c r="M145">
        <f t="shared" si="5"/>
        <v>113561</v>
      </c>
    </row>
    <row r="146" spans="1:13">
      <c r="A146" t="s">
        <v>66</v>
      </c>
      <c r="B146" s="1">
        <v>0.5</v>
      </c>
      <c r="C146">
        <v>71521</v>
      </c>
      <c r="D146" s="1">
        <v>0.5</v>
      </c>
      <c r="E146">
        <v>7270</v>
      </c>
      <c r="F146">
        <v>30190</v>
      </c>
      <c r="G146">
        <v>52040</v>
      </c>
      <c r="H146">
        <v>28675</v>
      </c>
      <c r="I146">
        <v>121650</v>
      </c>
      <c r="J146">
        <v>146971</v>
      </c>
      <c r="K146">
        <v>265507</v>
      </c>
      <c r="L146">
        <f t="shared" si="4"/>
        <v>25321</v>
      </c>
      <c r="M146">
        <f t="shared" si="5"/>
        <v>143857</v>
      </c>
    </row>
    <row r="147" spans="1:13">
      <c r="A147" t="s">
        <v>65</v>
      </c>
      <c r="B147" s="1">
        <v>0.5</v>
      </c>
      <c r="C147">
        <v>85825</v>
      </c>
      <c r="D147" s="1">
        <v>0.6</v>
      </c>
      <c r="E147">
        <v>7785</v>
      </c>
      <c r="F147">
        <v>38901</v>
      </c>
      <c r="G147">
        <v>61737</v>
      </c>
      <c r="H147">
        <v>34650</v>
      </c>
      <c r="I147">
        <v>149044</v>
      </c>
      <c r="J147">
        <v>176315</v>
      </c>
      <c r="K147">
        <v>319639</v>
      </c>
      <c r="L147">
        <f t="shared" si="4"/>
        <v>27271</v>
      </c>
      <c r="M147">
        <f t="shared" si="5"/>
        <v>170595</v>
      </c>
    </row>
    <row r="148" spans="1:13">
      <c r="A148" t="s">
        <v>64</v>
      </c>
      <c r="B148" s="1">
        <v>0.5</v>
      </c>
      <c r="C148">
        <v>100130</v>
      </c>
      <c r="D148" s="1">
        <v>0.7</v>
      </c>
      <c r="E148">
        <v>7675</v>
      </c>
      <c r="F148">
        <v>42076</v>
      </c>
      <c r="G148">
        <v>72961</v>
      </c>
      <c r="H148">
        <v>40781</v>
      </c>
      <c r="I148">
        <v>178622</v>
      </c>
      <c r="J148">
        <v>211134</v>
      </c>
      <c r="K148">
        <v>374988</v>
      </c>
      <c r="L148">
        <f t="shared" si="4"/>
        <v>32512</v>
      </c>
      <c r="M148">
        <f t="shared" si="5"/>
        <v>196366</v>
      </c>
    </row>
    <row r="149" spans="1:13">
      <c r="A149" t="s">
        <v>63</v>
      </c>
      <c r="B149" s="1">
        <v>0.5</v>
      </c>
      <c r="C149">
        <v>114434</v>
      </c>
      <c r="D149" s="1">
        <v>0.8</v>
      </c>
      <c r="E149">
        <v>7784</v>
      </c>
      <c r="F149">
        <v>51641</v>
      </c>
      <c r="G149">
        <v>83755</v>
      </c>
      <c r="H149">
        <v>47176</v>
      </c>
      <c r="I149">
        <v>206015</v>
      </c>
      <c r="J149">
        <v>243395</v>
      </c>
      <c r="K149">
        <v>434034</v>
      </c>
      <c r="L149">
        <f t="shared" si="4"/>
        <v>37380</v>
      </c>
      <c r="M149">
        <f t="shared" si="5"/>
        <v>228019</v>
      </c>
    </row>
    <row r="150" spans="1:13">
      <c r="A150" t="s">
        <v>62</v>
      </c>
      <c r="B150" s="1">
        <v>0.5</v>
      </c>
      <c r="C150">
        <v>128738</v>
      </c>
      <c r="D150" s="1">
        <v>0.9</v>
      </c>
      <c r="E150">
        <v>7769</v>
      </c>
      <c r="F150">
        <v>53516</v>
      </c>
      <c r="G150">
        <v>93517</v>
      </c>
      <c r="H150">
        <v>51779</v>
      </c>
      <c r="I150">
        <v>239665</v>
      </c>
      <c r="J150">
        <v>282723</v>
      </c>
      <c r="K150">
        <v>489525</v>
      </c>
      <c r="L150">
        <f t="shared" si="4"/>
        <v>43058</v>
      </c>
      <c r="M150">
        <f t="shared" si="5"/>
        <v>249860</v>
      </c>
    </row>
    <row r="151" spans="1:13">
      <c r="A151" t="s">
        <v>61</v>
      </c>
      <c r="B151" s="1">
        <v>0.5</v>
      </c>
      <c r="C151">
        <v>143043</v>
      </c>
      <c r="D151" s="1">
        <v>1</v>
      </c>
      <c r="E151">
        <v>7644</v>
      </c>
      <c r="F151">
        <v>59590</v>
      </c>
      <c r="G151">
        <v>104026</v>
      </c>
      <c r="H151">
        <v>57987</v>
      </c>
      <c r="I151">
        <v>264141</v>
      </c>
      <c r="J151">
        <v>312582</v>
      </c>
      <c r="K151">
        <v>542065</v>
      </c>
      <c r="L151">
        <f t="shared" si="4"/>
        <v>48441</v>
      </c>
      <c r="M151">
        <f t="shared" si="5"/>
        <v>277924</v>
      </c>
    </row>
    <row r="152" spans="1:13">
      <c r="A152" t="s">
        <v>60</v>
      </c>
      <c r="B152" s="1">
        <v>0.6</v>
      </c>
      <c r="C152">
        <v>14304</v>
      </c>
      <c r="D152" s="1">
        <v>0.1</v>
      </c>
      <c r="E152">
        <v>9329</v>
      </c>
      <c r="F152">
        <v>6256</v>
      </c>
      <c r="G152">
        <v>10157</v>
      </c>
      <c r="H152">
        <v>4292</v>
      </c>
      <c r="I152">
        <v>22870</v>
      </c>
      <c r="J152">
        <v>28036</v>
      </c>
      <c r="K152">
        <v>58306</v>
      </c>
      <c r="L152">
        <f t="shared" si="4"/>
        <v>5166</v>
      </c>
      <c r="M152">
        <f t="shared" si="5"/>
        <v>35436</v>
      </c>
    </row>
    <row r="153" spans="1:13">
      <c r="A153" t="s">
        <v>59</v>
      </c>
      <c r="B153" s="1">
        <v>0.6</v>
      </c>
      <c r="C153">
        <v>28608</v>
      </c>
      <c r="D153" s="1">
        <v>0.2</v>
      </c>
      <c r="E153">
        <v>8907</v>
      </c>
      <c r="F153">
        <v>12540</v>
      </c>
      <c r="G153">
        <v>20535</v>
      </c>
      <c r="H153">
        <v>9346</v>
      </c>
      <c r="I153">
        <v>46706</v>
      </c>
      <c r="J153">
        <v>56443</v>
      </c>
      <c r="K153">
        <v>108038</v>
      </c>
      <c r="L153">
        <f t="shared" si="4"/>
        <v>9737</v>
      </c>
      <c r="M153">
        <f t="shared" si="5"/>
        <v>61332</v>
      </c>
    </row>
    <row r="154" spans="1:13">
      <c r="A154" t="s">
        <v>58</v>
      </c>
      <c r="B154" s="1">
        <v>0.6</v>
      </c>
      <c r="C154">
        <v>42912</v>
      </c>
      <c r="D154" s="1">
        <v>0.3</v>
      </c>
      <c r="E154">
        <v>9141</v>
      </c>
      <c r="F154">
        <v>17799</v>
      </c>
      <c r="G154">
        <v>29924</v>
      </c>
      <c r="H154">
        <v>15509</v>
      </c>
      <c r="I154">
        <v>70309</v>
      </c>
      <c r="J154">
        <v>84398</v>
      </c>
      <c r="K154">
        <v>156992</v>
      </c>
      <c r="L154">
        <f t="shared" si="4"/>
        <v>14089</v>
      </c>
      <c r="M154">
        <f t="shared" si="5"/>
        <v>86683</v>
      </c>
    </row>
    <row r="155" spans="1:13">
      <c r="A155" t="s">
        <v>57</v>
      </c>
      <c r="B155" s="1">
        <v>0.6</v>
      </c>
      <c r="C155">
        <v>57217</v>
      </c>
      <c r="D155" s="1">
        <v>0.4</v>
      </c>
      <c r="E155">
        <v>8939</v>
      </c>
      <c r="F155">
        <v>23778</v>
      </c>
      <c r="G155">
        <v>40793</v>
      </c>
      <c r="H155">
        <v>20610</v>
      </c>
      <c r="I155">
        <v>95956</v>
      </c>
      <c r="J155">
        <v>114116</v>
      </c>
      <c r="K155">
        <v>208488</v>
      </c>
      <c r="L155">
        <f t="shared" si="4"/>
        <v>18160</v>
      </c>
      <c r="M155">
        <f t="shared" si="5"/>
        <v>112532</v>
      </c>
    </row>
    <row r="156" spans="1:13">
      <c r="A156" t="s">
        <v>56</v>
      </c>
      <c r="B156" s="1">
        <v>0.6</v>
      </c>
      <c r="C156">
        <v>71521</v>
      </c>
      <c r="D156" s="1">
        <v>0.5</v>
      </c>
      <c r="E156">
        <v>9236</v>
      </c>
      <c r="F156">
        <v>32533</v>
      </c>
      <c r="G156">
        <v>51054</v>
      </c>
      <c r="H156">
        <v>26335</v>
      </c>
      <c r="I156">
        <v>122040</v>
      </c>
      <c r="J156">
        <v>144615</v>
      </c>
      <c r="K156">
        <v>263978</v>
      </c>
      <c r="L156">
        <f t="shared" si="4"/>
        <v>22575</v>
      </c>
      <c r="M156">
        <f t="shared" si="5"/>
        <v>141938</v>
      </c>
    </row>
    <row r="157" spans="1:13">
      <c r="A157" t="s">
        <v>55</v>
      </c>
      <c r="B157" s="1">
        <v>0.6</v>
      </c>
      <c r="C157">
        <v>85825</v>
      </c>
      <c r="D157" s="1">
        <v>0.6</v>
      </c>
      <c r="E157">
        <v>9532</v>
      </c>
      <c r="F157">
        <v>35682</v>
      </c>
      <c r="G157">
        <v>61758</v>
      </c>
      <c r="H157">
        <v>32403</v>
      </c>
      <c r="I157">
        <v>150027</v>
      </c>
      <c r="J157">
        <v>177376</v>
      </c>
      <c r="K157">
        <v>316956</v>
      </c>
      <c r="L157">
        <f t="shared" si="4"/>
        <v>27349</v>
      </c>
      <c r="M157">
        <f t="shared" si="5"/>
        <v>166929</v>
      </c>
    </row>
    <row r="158" spans="1:13">
      <c r="A158" t="s">
        <v>54</v>
      </c>
      <c r="B158" s="1">
        <v>0.6</v>
      </c>
      <c r="C158">
        <v>100130</v>
      </c>
      <c r="D158" s="1">
        <v>0.7</v>
      </c>
      <c r="E158">
        <v>9532</v>
      </c>
      <c r="F158">
        <v>42019</v>
      </c>
      <c r="G158">
        <v>72675</v>
      </c>
      <c r="H158">
        <v>37879</v>
      </c>
      <c r="I158">
        <v>177326</v>
      </c>
      <c r="J158">
        <v>209714</v>
      </c>
      <c r="K158">
        <v>372039</v>
      </c>
      <c r="L158">
        <f t="shared" si="4"/>
        <v>32388</v>
      </c>
      <c r="M158">
        <f t="shared" si="5"/>
        <v>194713</v>
      </c>
    </row>
    <row r="159" spans="1:13">
      <c r="A159" t="s">
        <v>53</v>
      </c>
      <c r="B159" s="1">
        <v>0.6</v>
      </c>
      <c r="C159">
        <v>114434</v>
      </c>
      <c r="D159" s="1">
        <v>0.8</v>
      </c>
      <c r="E159">
        <v>9610</v>
      </c>
      <c r="F159">
        <v>47779</v>
      </c>
      <c r="G159">
        <v>82515</v>
      </c>
      <c r="H159">
        <v>42169</v>
      </c>
      <c r="I159">
        <v>205204</v>
      </c>
      <c r="J159">
        <v>242147</v>
      </c>
      <c r="K159">
        <v>424503</v>
      </c>
      <c r="L159">
        <f t="shared" si="4"/>
        <v>36943</v>
      </c>
      <c r="M159">
        <f t="shared" si="5"/>
        <v>219299</v>
      </c>
    </row>
    <row r="160" spans="1:13">
      <c r="A160" t="s">
        <v>52</v>
      </c>
      <c r="B160" s="1">
        <v>0.6</v>
      </c>
      <c r="C160">
        <v>128738</v>
      </c>
      <c r="D160" s="1">
        <v>0.9</v>
      </c>
      <c r="E160">
        <v>9438</v>
      </c>
      <c r="F160">
        <v>53520</v>
      </c>
      <c r="G160">
        <v>92515</v>
      </c>
      <c r="H160">
        <v>46974</v>
      </c>
      <c r="I160">
        <v>235843</v>
      </c>
      <c r="J160">
        <v>278433</v>
      </c>
      <c r="K160">
        <v>481163</v>
      </c>
      <c r="L160">
        <f t="shared" si="4"/>
        <v>42590</v>
      </c>
      <c r="M160">
        <f t="shared" si="5"/>
        <v>245320</v>
      </c>
    </row>
    <row r="161" spans="1:13">
      <c r="A161" t="s">
        <v>51</v>
      </c>
      <c r="B161" s="1">
        <v>0.6</v>
      </c>
      <c r="C161">
        <v>143043</v>
      </c>
      <c r="D161" s="1">
        <v>1</v>
      </c>
      <c r="E161">
        <v>9298</v>
      </c>
      <c r="F161">
        <v>59127</v>
      </c>
      <c r="G161">
        <v>103740</v>
      </c>
      <c r="H161">
        <v>53011</v>
      </c>
      <c r="I161">
        <v>266794</v>
      </c>
      <c r="J161">
        <v>319540</v>
      </c>
      <c r="K161">
        <v>544936</v>
      </c>
      <c r="L161">
        <f t="shared" si="4"/>
        <v>52746</v>
      </c>
      <c r="M161">
        <f t="shared" si="5"/>
        <v>278142</v>
      </c>
    </row>
    <row r="162" spans="1:13">
      <c r="A162" t="s">
        <v>50</v>
      </c>
      <c r="B162" s="1">
        <v>0.7</v>
      </c>
      <c r="C162">
        <v>14304</v>
      </c>
      <c r="D162" s="1">
        <v>0.1</v>
      </c>
      <c r="E162">
        <v>15116</v>
      </c>
      <c r="F162">
        <v>6287</v>
      </c>
      <c r="G162">
        <v>10220</v>
      </c>
      <c r="H162">
        <v>3886</v>
      </c>
      <c r="I162">
        <v>22761</v>
      </c>
      <c r="J162">
        <v>28005</v>
      </c>
      <c r="K162">
        <v>63719</v>
      </c>
      <c r="L162">
        <f t="shared" si="4"/>
        <v>5244</v>
      </c>
      <c r="M162">
        <f t="shared" si="5"/>
        <v>40958</v>
      </c>
    </row>
    <row r="163" spans="1:13">
      <c r="A163" t="s">
        <v>49</v>
      </c>
      <c r="B163" s="1">
        <v>0.7</v>
      </c>
      <c r="C163">
        <v>28608</v>
      </c>
      <c r="D163" s="1">
        <v>0.2</v>
      </c>
      <c r="E163">
        <v>14352</v>
      </c>
      <c r="F163">
        <v>12186</v>
      </c>
      <c r="G163">
        <v>19578</v>
      </c>
      <c r="H163">
        <v>8410</v>
      </c>
      <c r="I163">
        <v>45989</v>
      </c>
      <c r="J163">
        <v>55523</v>
      </c>
      <c r="K163">
        <v>110347</v>
      </c>
      <c r="L163">
        <f t="shared" si="4"/>
        <v>9534</v>
      </c>
      <c r="M163">
        <f t="shared" si="5"/>
        <v>64358</v>
      </c>
    </row>
    <row r="164" spans="1:13">
      <c r="A164" t="s">
        <v>48</v>
      </c>
      <c r="B164" s="1">
        <v>0.7</v>
      </c>
      <c r="C164">
        <v>42912</v>
      </c>
      <c r="D164" s="1">
        <v>0.3</v>
      </c>
      <c r="E164">
        <v>14242</v>
      </c>
      <c r="F164">
        <v>17883</v>
      </c>
      <c r="G164">
        <v>29778</v>
      </c>
      <c r="H164">
        <v>13075</v>
      </c>
      <c r="I164">
        <v>69748</v>
      </c>
      <c r="J164">
        <v>83774</v>
      </c>
      <c r="K164">
        <v>158973</v>
      </c>
      <c r="L164">
        <f t="shared" si="4"/>
        <v>14026</v>
      </c>
      <c r="M164">
        <f t="shared" si="5"/>
        <v>89225</v>
      </c>
    </row>
    <row r="165" spans="1:13">
      <c r="A165" t="s">
        <v>47</v>
      </c>
      <c r="B165" s="1">
        <v>0.7</v>
      </c>
      <c r="C165">
        <v>57217</v>
      </c>
      <c r="D165" s="1">
        <v>0.4</v>
      </c>
      <c r="E165">
        <v>14321</v>
      </c>
      <c r="F165">
        <v>23886</v>
      </c>
      <c r="G165">
        <v>40342</v>
      </c>
      <c r="H165">
        <v>18207</v>
      </c>
      <c r="I165">
        <v>94770</v>
      </c>
      <c r="J165">
        <v>114928</v>
      </c>
      <c r="K165">
        <v>211920</v>
      </c>
      <c r="L165">
        <f t="shared" si="4"/>
        <v>20158</v>
      </c>
      <c r="M165">
        <f t="shared" si="5"/>
        <v>117150</v>
      </c>
    </row>
    <row r="166" spans="1:13">
      <c r="A166" t="s">
        <v>46</v>
      </c>
      <c r="B166" s="1">
        <v>0.7</v>
      </c>
      <c r="C166">
        <v>71521</v>
      </c>
      <c r="D166" s="1">
        <v>0.5</v>
      </c>
      <c r="E166">
        <v>14493</v>
      </c>
      <c r="F166">
        <v>32154</v>
      </c>
      <c r="G166">
        <v>50622</v>
      </c>
      <c r="H166">
        <v>23746</v>
      </c>
      <c r="I166">
        <v>119060</v>
      </c>
      <c r="J166">
        <v>141510</v>
      </c>
      <c r="K166">
        <v>262761</v>
      </c>
      <c r="L166">
        <f t="shared" si="4"/>
        <v>22450</v>
      </c>
      <c r="M166">
        <f t="shared" si="5"/>
        <v>143701</v>
      </c>
    </row>
    <row r="167" spans="1:13">
      <c r="A167" t="s">
        <v>45</v>
      </c>
      <c r="B167" s="1">
        <v>0.7</v>
      </c>
      <c r="C167">
        <v>85825</v>
      </c>
      <c r="D167" s="1">
        <v>0.6</v>
      </c>
      <c r="E167">
        <v>15335</v>
      </c>
      <c r="F167">
        <v>36218</v>
      </c>
      <c r="G167">
        <v>60848</v>
      </c>
      <c r="H167">
        <v>28987</v>
      </c>
      <c r="I167">
        <v>148498</v>
      </c>
      <c r="J167">
        <v>176081</v>
      </c>
      <c r="K167">
        <v>317674</v>
      </c>
      <c r="L167">
        <f t="shared" ref="L167:L201" si="6">J167-I167</f>
        <v>27583</v>
      </c>
      <c r="M167">
        <f t="shared" si="5"/>
        <v>169176</v>
      </c>
    </row>
    <row r="168" spans="1:13">
      <c r="A168" t="s">
        <v>44</v>
      </c>
      <c r="B168" s="1">
        <v>0.7</v>
      </c>
      <c r="C168">
        <v>100130</v>
      </c>
      <c r="D168" s="1">
        <v>0.7</v>
      </c>
      <c r="E168">
        <v>14680</v>
      </c>
      <c r="F168">
        <v>41157</v>
      </c>
      <c r="G168">
        <v>72024</v>
      </c>
      <c r="H168">
        <v>33323</v>
      </c>
      <c r="I168">
        <v>177014</v>
      </c>
      <c r="J168">
        <v>213287</v>
      </c>
      <c r="K168">
        <v>374691</v>
      </c>
      <c r="L168">
        <f t="shared" si="6"/>
        <v>36273</v>
      </c>
      <c r="M168">
        <f t="shared" si="5"/>
        <v>197677</v>
      </c>
    </row>
    <row r="169" spans="1:13">
      <c r="A169" t="s">
        <v>43</v>
      </c>
      <c r="B169" s="1">
        <v>0.7</v>
      </c>
      <c r="C169">
        <v>114434</v>
      </c>
      <c r="D169" s="1">
        <v>0.8</v>
      </c>
      <c r="E169">
        <v>14430</v>
      </c>
      <c r="F169">
        <v>49954</v>
      </c>
      <c r="G169">
        <v>84459</v>
      </c>
      <c r="H169">
        <v>38425</v>
      </c>
      <c r="I169">
        <v>207700</v>
      </c>
      <c r="J169">
        <v>245236</v>
      </c>
      <c r="K169">
        <v>432800</v>
      </c>
      <c r="L169">
        <f>J169-I169</f>
        <v>37536</v>
      </c>
      <c r="M169">
        <f t="shared" si="5"/>
        <v>225100</v>
      </c>
    </row>
    <row r="170" spans="1:13">
      <c r="A170" t="s">
        <v>42</v>
      </c>
      <c r="B170" s="1">
        <v>0.7</v>
      </c>
      <c r="C170">
        <v>128738</v>
      </c>
      <c r="D170" s="1">
        <v>0.9</v>
      </c>
      <c r="E170">
        <v>14976</v>
      </c>
      <c r="F170">
        <v>53640</v>
      </c>
      <c r="G170">
        <v>95328</v>
      </c>
      <c r="H170">
        <v>43214</v>
      </c>
      <c r="I170">
        <v>238994</v>
      </c>
      <c r="J170">
        <v>282973</v>
      </c>
      <c r="K170">
        <v>490399</v>
      </c>
      <c r="L170">
        <f t="shared" ref="L170:L171" si="7">J170-I170</f>
        <v>43979</v>
      </c>
      <c r="M170">
        <f t="shared" si="5"/>
        <v>251405</v>
      </c>
    </row>
    <row r="171" spans="1:13">
      <c r="A171" t="s">
        <v>41</v>
      </c>
      <c r="B171" s="1">
        <v>0.7</v>
      </c>
      <c r="C171">
        <v>143043</v>
      </c>
      <c r="D171" s="1">
        <v>1</v>
      </c>
      <c r="E171">
        <v>15070</v>
      </c>
      <c r="F171">
        <v>61432</v>
      </c>
      <c r="G171">
        <v>103994</v>
      </c>
      <c r="H171">
        <v>49813</v>
      </c>
      <c r="I171">
        <v>265015</v>
      </c>
      <c r="J171">
        <v>313487</v>
      </c>
      <c r="K171">
        <v>544047</v>
      </c>
      <c r="L171">
        <f t="shared" si="7"/>
        <v>48472</v>
      </c>
      <c r="M171">
        <f t="shared" si="5"/>
        <v>279032</v>
      </c>
    </row>
    <row r="172" spans="1:13">
      <c r="A172" t="s">
        <v>40</v>
      </c>
      <c r="B172" s="1">
        <v>0.8</v>
      </c>
      <c r="C172">
        <v>14304</v>
      </c>
      <c r="D172" s="1">
        <v>0.1</v>
      </c>
      <c r="E172">
        <v>17722</v>
      </c>
      <c r="F172">
        <v>6269</v>
      </c>
      <c r="G172">
        <v>9941</v>
      </c>
      <c r="H172">
        <v>3762</v>
      </c>
      <c r="I172">
        <v>22869</v>
      </c>
      <c r="J172">
        <v>28191</v>
      </c>
      <c r="K172">
        <v>66121</v>
      </c>
      <c r="L172">
        <f t="shared" si="6"/>
        <v>5322</v>
      </c>
      <c r="M172">
        <f t="shared" si="5"/>
        <v>43252</v>
      </c>
    </row>
    <row r="173" spans="1:13">
      <c r="A173" t="s">
        <v>39</v>
      </c>
      <c r="B173" s="1">
        <v>0.8</v>
      </c>
      <c r="C173">
        <v>28608</v>
      </c>
      <c r="D173" s="1">
        <v>0.2</v>
      </c>
      <c r="E173">
        <v>18299</v>
      </c>
      <c r="F173">
        <v>12029</v>
      </c>
      <c r="G173">
        <v>20156</v>
      </c>
      <c r="H173">
        <v>8036</v>
      </c>
      <c r="I173">
        <v>46457</v>
      </c>
      <c r="J173">
        <v>56271</v>
      </c>
      <c r="K173">
        <v>115059</v>
      </c>
      <c r="L173">
        <f t="shared" si="6"/>
        <v>9814</v>
      </c>
      <c r="M173">
        <f t="shared" si="5"/>
        <v>68602</v>
      </c>
    </row>
    <row r="174" spans="1:13">
      <c r="A174" t="s">
        <v>38</v>
      </c>
      <c r="B174" s="1">
        <v>0.8</v>
      </c>
      <c r="C174">
        <v>42912</v>
      </c>
      <c r="D174" s="1">
        <v>0.3</v>
      </c>
      <c r="E174">
        <v>17426</v>
      </c>
      <c r="F174">
        <v>17989</v>
      </c>
      <c r="G174">
        <v>30014</v>
      </c>
      <c r="H174">
        <v>12420</v>
      </c>
      <c r="I174">
        <v>70247</v>
      </c>
      <c r="J174">
        <v>84492</v>
      </c>
      <c r="K174">
        <v>162530</v>
      </c>
      <c r="L174">
        <f t="shared" si="6"/>
        <v>14245</v>
      </c>
      <c r="M174">
        <f t="shared" si="5"/>
        <v>92283</v>
      </c>
    </row>
    <row r="175" spans="1:13">
      <c r="A175" t="s">
        <v>37</v>
      </c>
      <c r="B175" s="1">
        <v>0.8</v>
      </c>
      <c r="C175">
        <v>57217</v>
      </c>
      <c r="D175" s="1">
        <v>0.4</v>
      </c>
      <c r="E175">
        <v>16879</v>
      </c>
      <c r="F175">
        <v>24009</v>
      </c>
      <c r="G175">
        <v>41592</v>
      </c>
      <c r="H175">
        <v>17224</v>
      </c>
      <c r="I175">
        <v>95926</v>
      </c>
      <c r="J175">
        <v>114383</v>
      </c>
      <c r="K175">
        <v>214292</v>
      </c>
      <c r="L175">
        <f t="shared" si="6"/>
        <v>18457</v>
      </c>
      <c r="M175">
        <f t="shared" si="5"/>
        <v>118366</v>
      </c>
    </row>
    <row r="176" spans="1:13">
      <c r="A176" t="s">
        <v>36</v>
      </c>
      <c r="B176" s="1">
        <v>0.8</v>
      </c>
      <c r="C176">
        <v>71521</v>
      </c>
      <c r="D176" s="1">
        <v>0.5</v>
      </c>
      <c r="E176">
        <v>17425</v>
      </c>
      <c r="F176">
        <v>32655</v>
      </c>
      <c r="G176">
        <v>50917</v>
      </c>
      <c r="H176">
        <v>22045</v>
      </c>
      <c r="I176">
        <v>121416</v>
      </c>
      <c r="J176">
        <v>144085</v>
      </c>
      <c r="K176">
        <v>267316</v>
      </c>
      <c r="L176">
        <f t="shared" si="6"/>
        <v>22669</v>
      </c>
      <c r="M176">
        <f t="shared" si="5"/>
        <v>145900</v>
      </c>
    </row>
    <row r="177" spans="1:13">
      <c r="A177" t="s">
        <v>35</v>
      </c>
      <c r="B177" s="1">
        <v>0.8</v>
      </c>
      <c r="C177">
        <v>85825</v>
      </c>
      <c r="D177" s="1">
        <v>0.6</v>
      </c>
      <c r="E177">
        <v>17956</v>
      </c>
      <c r="F177">
        <v>35768</v>
      </c>
      <c r="G177">
        <v>61360</v>
      </c>
      <c r="H177">
        <v>26913</v>
      </c>
      <c r="I177">
        <v>149043</v>
      </c>
      <c r="J177">
        <v>176517</v>
      </c>
      <c r="K177">
        <v>318718</v>
      </c>
      <c r="L177">
        <f t="shared" si="6"/>
        <v>27474</v>
      </c>
      <c r="M177">
        <f t="shared" si="5"/>
        <v>169675</v>
      </c>
    </row>
    <row r="178" spans="1:13">
      <c r="A178" t="s">
        <v>34</v>
      </c>
      <c r="B178" s="1">
        <v>0.8</v>
      </c>
      <c r="C178">
        <v>100130</v>
      </c>
      <c r="D178" s="1">
        <v>0.7</v>
      </c>
      <c r="E178">
        <v>18080</v>
      </c>
      <c r="F178">
        <v>41906</v>
      </c>
      <c r="G178">
        <v>72882</v>
      </c>
      <c r="H178">
        <v>31531</v>
      </c>
      <c r="I178">
        <v>178762</v>
      </c>
      <c r="J178">
        <v>211446</v>
      </c>
      <c r="K178">
        <v>376066</v>
      </c>
      <c r="L178">
        <f t="shared" si="6"/>
        <v>32684</v>
      </c>
      <c r="M178">
        <f t="shared" si="5"/>
        <v>197304</v>
      </c>
    </row>
    <row r="179" spans="1:13">
      <c r="A179" t="s">
        <v>33</v>
      </c>
      <c r="B179" s="1">
        <v>0.8</v>
      </c>
      <c r="C179">
        <v>114434</v>
      </c>
      <c r="D179" s="1">
        <v>0.8</v>
      </c>
      <c r="E179">
        <v>17303</v>
      </c>
      <c r="F179">
        <v>49427</v>
      </c>
      <c r="G179">
        <v>85580</v>
      </c>
      <c r="H179">
        <v>35519</v>
      </c>
      <c r="I179">
        <v>208501</v>
      </c>
      <c r="J179">
        <v>246317</v>
      </c>
      <c r="K179">
        <v>435997</v>
      </c>
      <c r="L179">
        <f t="shared" si="6"/>
        <v>37816</v>
      </c>
      <c r="M179">
        <f t="shared" si="5"/>
        <v>227496</v>
      </c>
    </row>
    <row r="180" spans="1:13">
      <c r="A180" t="s">
        <v>32</v>
      </c>
      <c r="B180" s="1">
        <v>0.8</v>
      </c>
      <c r="C180">
        <v>128738</v>
      </c>
      <c r="D180" s="1">
        <v>0.9</v>
      </c>
      <c r="E180">
        <v>18247</v>
      </c>
      <c r="F180">
        <v>55775</v>
      </c>
      <c r="G180">
        <v>96794</v>
      </c>
      <c r="H180">
        <v>38917</v>
      </c>
      <c r="I180">
        <v>241190</v>
      </c>
      <c r="J180">
        <v>284052</v>
      </c>
      <c r="K180">
        <v>494644</v>
      </c>
      <c r="L180">
        <f t="shared" si="6"/>
        <v>42862</v>
      </c>
      <c r="M180">
        <f t="shared" si="5"/>
        <v>253454</v>
      </c>
    </row>
    <row r="181" spans="1:13">
      <c r="A181" t="s">
        <v>31</v>
      </c>
      <c r="B181" s="1">
        <v>0.8</v>
      </c>
      <c r="C181">
        <v>143043</v>
      </c>
      <c r="D181" s="1">
        <v>1</v>
      </c>
      <c r="E181">
        <v>17893</v>
      </c>
      <c r="F181">
        <v>58690</v>
      </c>
      <c r="G181">
        <v>104879</v>
      </c>
      <c r="H181">
        <v>45368</v>
      </c>
      <c r="I181">
        <v>263502</v>
      </c>
      <c r="J181">
        <v>311817</v>
      </c>
      <c r="K181">
        <v>538836</v>
      </c>
      <c r="L181">
        <f t="shared" si="6"/>
        <v>48315</v>
      </c>
      <c r="M181">
        <f t="shared" si="5"/>
        <v>275334</v>
      </c>
    </row>
    <row r="182" spans="1:13">
      <c r="A182" t="s">
        <v>30</v>
      </c>
      <c r="B182" s="1">
        <v>0.9</v>
      </c>
      <c r="C182">
        <v>14304</v>
      </c>
      <c r="D182" s="1">
        <v>0.1</v>
      </c>
      <c r="E182">
        <v>20940</v>
      </c>
      <c r="F182">
        <v>7015</v>
      </c>
      <c r="G182">
        <v>11276</v>
      </c>
      <c r="H182">
        <v>3348</v>
      </c>
      <c r="I182">
        <v>23110</v>
      </c>
      <c r="J182">
        <v>28449</v>
      </c>
      <c r="K182">
        <v>71462</v>
      </c>
      <c r="L182">
        <f t="shared" si="6"/>
        <v>5339</v>
      </c>
      <c r="M182">
        <f t="shared" si="5"/>
        <v>48352</v>
      </c>
    </row>
    <row r="183" spans="1:13">
      <c r="A183" t="s">
        <v>29</v>
      </c>
      <c r="B183" s="1">
        <v>0.9</v>
      </c>
      <c r="C183">
        <v>28608</v>
      </c>
      <c r="D183" s="1">
        <v>0.2</v>
      </c>
      <c r="E183">
        <v>20858</v>
      </c>
      <c r="F183">
        <v>12159</v>
      </c>
      <c r="G183">
        <v>20415</v>
      </c>
      <c r="H183">
        <v>7216</v>
      </c>
      <c r="I183">
        <v>47091</v>
      </c>
      <c r="J183">
        <v>57010</v>
      </c>
      <c r="K183">
        <v>117987</v>
      </c>
      <c r="L183">
        <f t="shared" si="6"/>
        <v>9919</v>
      </c>
      <c r="M183">
        <f t="shared" si="5"/>
        <v>70896</v>
      </c>
    </row>
    <row r="184" spans="1:13">
      <c r="A184" t="s">
        <v>28</v>
      </c>
      <c r="B184" s="1">
        <v>0.9</v>
      </c>
      <c r="C184">
        <v>42912</v>
      </c>
      <c r="D184" s="1">
        <v>0.3</v>
      </c>
      <c r="E184">
        <v>21361</v>
      </c>
      <c r="F184">
        <v>20571</v>
      </c>
      <c r="G184">
        <v>31846</v>
      </c>
      <c r="H184">
        <v>11686</v>
      </c>
      <c r="I184">
        <v>71038</v>
      </c>
      <c r="J184">
        <v>85433</v>
      </c>
      <c r="K184">
        <v>171145</v>
      </c>
      <c r="L184">
        <f t="shared" si="6"/>
        <v>14395</v>
      </c>
      <c r="M184">
        <f t="shared" si="5"/>
        <v>100107</v>
      </c>
    </row>
    <row r="185" spans="1:13">
      <c r="A185" t="s">
        <v>27</v>
      </c>
      <c r="B185" s="1">
        <v>0.9</v>
      </c>
      <c r="C185">
        <v>57217</v>
      </c>
      <c r="D185" s="1">
        <v>0.4</v>
      </c>
      <c r="E185">
        <v>20824</v>
      </c>
      <c r="F185">
        <v>24046</v>
      </c>
      <c r="G185">
        <v>41523</v>
      </c>
      <c r="H185">
        <v>16558</v>
      </c>
      <c r="I185">
        <v>96952</v>
      </c>
      <c r="J185">
        <v>115593</v>
      </c>
      <c r="K185">
        <v>218794</v>
      </c>
      <c r="L185">
        <f t="shared" si="6"/>
        <v>18641</v>
      </c>
      <c r="M185">
        <f t="shared" si="5"/>
        <v>121842</v>
      </c>
    </row>
    <row r="186" spans="1:13">
      <c r="A186" t="s">
        <v>26</v>
      </c>
      <c r="B186" s="1">
        <v>0.9</v>
      </c>
      <c r="C186">
        <v>71521</v>
      </c>
      <c r="D186" s="1">
        <v>0.5</v>
      </c>
      <c r="E186">
        <v>21469</v>
      </c>
      <c r="F186">
        <v>30158</v>
      </c>
      <c r="G186">
        <v>51845</v>
      </c>
      <c r="H186">
        <v>20391</v>
      </c>
      <c r="I186">
        <v>122378</v>
      </c>
      <c r="J186">
        <v>145275</v>
      </c>
      <c r="K186">
        <v>269353</v>
      </c>
      <c r="L186">
        <f t="shared" si="6"/>
        <v>22897</v>
      </c>
      <c r="M186">
        <f t="shared" si="5"/>
        <v>146975</v>
      </c>
    </row>
    <row r="187" spans="1:13">
      <c r="A187" t="s">
        <v>25</v>
      </c>
      <c r="B187" s="1">
        <v>0.9</v>
      </c>
      <c r="C187">
        <v>85825</v>
      </c>
      <c r="D187" s="1">
        <v>0.6</v>
      </c>
      <c r="E187">
        <v>21195</v>
      </c>
      <c r="F187">
        <v>36299</v>
      </c>
      <c r="G187">
        <v>61771</v>
      </c>
      <c r="H187">
        <v>24468</v>
      </c>
      <c r="I187">
        <v>150993</v>
      </c>
      <c r="J187">
        <v>178523</v>
      </c>
      <c r="K187">
        <v>322452</v>
      </c>
      <c r="L187">
        <f t="shared" si="6"/>
        <v>27530</v>
      </c>
      <c r="M187">
        <f t="shared" si="5"/>
        <v>171459</v>
      </c>
    </row>
    <row r="188" spans="1:13">
      <c r="A188" t="s">
        <v>24</v>
      </c>
      <c r="B188" s="1">
        <v>0.9</v>
      </c>
      <c r="C188">
        <v>100130</v>
      </c>
      <c r="D188" s="1">
        <v>0.7</v>
      </c>
      <c r="E188">
        <v>21341</v>
      </c>
      <c r="F188">
        <v>42638</v>
      </c>
      <c r="G188">
        <v>73444</v>
      </c>
      <c r="H188">
        <v>28122</v>
      </c>
      <c r="I188">
        <v>180407</v>
      </c>
      <c r="J188">
        <v>213073</v>
      </c>
      <c r="K188">
        <v>378899</v>
      </c>
      <c r="L188">
        <f t="shared" si="6"/>
        <v>32666</v>
      </c>
      <c r="M188">
        <f t="shared" si="5"/>
        <v>198492</v>
      </c>
    </row>
    <row r="189" spans="1:13">
      <c r="A189" t="s">
        <v>23</v>
      </c>
      <c r="B189" s="1">
        <v>0.9</v>
      </c>
      <c r="C189">
        <v>114434</v>
      </c>
      <c r="D189" s="1">
        <v>0.8</v>
      </c>
      <c r="E189">
        <v>21691</v>
      </c>
      <c r="F189">
        <v>48296</v>
      </c>
      <c r="G189">
        <v>83955</v>
      </c>
      <c r="H189">
        <v>33277</v>
      </c>
      <c r="I189">
        <v>208116</v>
      </c>
      <c r="J189">
        <v>245940</v>
      </c>
      <c r="K189">
        <v>433366</v>
      </c>
      <c r="L189">
        <f t="shared" si="6"/>
        <v>37824</v>
      </c>
      <c r="M189">
        <f t="shared" si="5"/>
        <v>225250</v>
      </c>
    </row>
    <row r="190" spans="1:13">
      <c r="A190" t="s">
        <v>22</v>
      </c>
      <c r="B190" s="1">
        <v>0.9</v>
      </c>
      <c r="C190">
        <v>128738</v>
      </c>
      <c r="D190" s="1">
        <v>0.9</v>
      </c>
      <c r="E190">
        <v>21922</v>
      </c>
      <c r="F190">
        <v>54009</v>
      </c>
      <c r="G190">
        <v>96078</v>
      </c>
      <c r="H190">
        <v>37011</v>
      </c>
      <c r="I190">
        <v>242185</v>
      </c>
      <c r="J190">
        <v>285352</v>
      </c>
      <c r="K190">
        <v>494565</v>
      </c>
      <c r="L190">
        <f t="shared" si="6"/>
        <v>43167</v>
      </c>
      <c r="M190">
        <f t="shared" si="5"/>
        <v>252380</v>
      </c>
    </row>
    <row r="191" spans="1:13">
      <c r="A191" t="s">
        <v>21</v>
      </c>
      <c r="B191" s="1">
        <v>0.9</v>
      </c>
      <c r="C191">
        <v>143043</v>
      </c>
      <c r="D191" s="1">
        <v>1</v>
      </c>
      <c r="E191">
        <v>21539</v>
      </c>
      <c r="F191">
        <v>59397</v>
      </c>
      <c r="G191">
        <v>104921</v>
      </c>
      <c r="H191">
        <v>40480</v>
      </c>
      <c r="I191">
        <v>270277</v>
      </c>
      <c r="J191">
        <v>318540</v>
      </c>
      <c r="K191">
        <v>545088</v>
      </c>
      <c r="L191">
        <f t="shared" si="6"/>
        <v>48263</v>
      </c>
      <c r="M191">
        <f t="shared" si="5"/>
        <v>274811</v>
      </c>
    </row>
    <row r="192" spans="1:13">
      <c r="A192" t="s">
        <v>20</v>
      </c>
      <c r="B192" s="1">
        <v>1</v>
      </c>
      <c r="C192">
        <v>14304</v>
      </c>
      <c r="D192" s="1">
        <v>0.1</v>
      </c>
      <c r="E192">
        <v>25098</v>
      </c>
      <c r="F192">
        <v>6421</v>
      </c>
      <c r="G192">
        <v>10550</v>
      </c>
      <c r="H192">
        <v>3066</v>
      </c>
      <c r="I192">
        <v>23142</v>
      </c>
      <c r="J192">
        <v>28622</v>
      </c>
      <c r="K192">
        <v>74065</v>
      </c>
      <c r="L192">
        <f t="shared" si="6"/>
        <v>5480</v>
      </c>
      <c r="M192">
        <f t="shared" si="5"/>
        <v>50923</v>
      </c>
    </row>
    <row r="193" spans="1:13">
      <c r="A193" t="s">
        <v>19</v>
      </c>
      <c r="B193" s="1">
        <v>1</v>
      </c>
      <c r="C193">
        <v>28608</v>
      </c>
      <c r="D193" s="1">
        <v>0.2</v>
      </c>
      <c r="E193">
        <v>24197</v>
      </c>
      <c r="F193">
        <v>12206</v>
      </c>
      <c r="G193">
        <v>19983</v>
      </c>
      <c r="H193">
        <v>7042</v>
      </c>
      <c r="I193">
        <v>46526</v>
      </c>
      <c r="J193">
        <v>56565</v>
      </c>
      <c r="K193">
        <v>120221</v>
      </c>
      <c r="L193">
        <f t="shared" si="6"/>
        <v>10039</v>
      </c>
      <c r="M193">
        <f t="shared" si="5"/>
        <v>73695</v>
      </c>
    </row>
    <row r="194" spans="1:13">
      <c r="A194" t="s">
        <v>18</v>
      </c>
      <c r="B194" s="1">
        <v>1</v>
      </c>
      <c r="C194">
        <v>42912</v>
      </c>
      <c r="D194" s="1">
        <v>0.3</v>
      </c>
      <c r="E194">
        <v>24861</v>
      </c>
      <c r="F194">
        <v>18051</v>
      </c>
      <c r="G194">
        <v>30260</v>
      </c>
      <c r="H194">
        <v>11004</v>
      </c>
      <c r="I194">
        <v>71232</v>
      </c>
      <c r="J194">
        <v>87073</v>
      </c>
      <c r="K194">
        <v>171453</v>
      </c>
      <c r="L194">
        <f t="shared" si="6"/>
        <v>15841</v>
      </c>
      <c r="M194">
        <f t="shared" si="5"/>
        <v>100221</v>
      </c>
    </row>
    <row r="195" spans="1:13">
      <c r="A195" t="s">
        <v>17</v>
      </c>
      <c r="B195" s="1">
        <v>1</v>
      </c>
      <c r="C195">
        <v>57217</v>
      </c>
      <c r="D195" s="1">
        <v>0.4</v>
      </c>
      <c r="E195">
        <v>24616</v>
      </c>
      <c r="F195">
        <v>24339</v>
      </c>
      <c r="G195">
        <v>41229</v>
      </c>
      <c r="H195">
        <v>15037</v>
      </c>
      <c r="I195">
        <v>96636</v>
      </c>
      <c r="J195">
        <v>115365</v>
      </c>
      <c r="K195">
        <v>220864</v>
      </c>
      <c r="L195">
        <f t="shared" si="6"/>
        <v>18729</v>
      </c>
      <c r="M195">
        <f t="shared" ref="M195:M201" si="8">K195-I195</f>
        <v>124228</v>
      </c>
    </row>
    <row r="196" spans="1:13">
      <c r="A196" t="s">
        <v>16</v>
      </c>
      <c r="B196" s="1">
        <v>1</v>
      </c>
      <c r="C196">
        <v>71521</v>
      </c>
      <c r="D196" s="1">
        <v>0.5</v>
      </c>
      <c r="E196">
        <v>24831</v>
      </c>
      <c r="F196">
        <v>30403</v>
      </c>
      <c r="G196">
        <v>51526</v>
      </c>
      <c r="H196">
        <v>19147</v>
      </c>
      <c r="I196">
        <v>124719</v>
      </c>
      <c r="J196">
        <v>147529</v>
      </c>
      <c r="K196">
        <v>273649</v>
      </c>
      <c r="L196">
        <f t="shared" si="6"/>
        <v>22810</v>
      </c>
      <c r="M196">
        <f t="shared" si="8"/>
        <v>148930</v>
      </c>
    </row>
    <row r="197" spans="1:13">
      <c r="A197" t="s">
        <v>15</v>
      </c>
      <c r="B197" s="1">
        <v>1</v>
      </c>
      <c r="C197">
        <v>85825</v>
      </c>
      <c r="D197" s="1">
        <v>0.6</v>
      </c>
      <c r="E197">
        <v>25452</v>
      </c>
      <c r="F197">
        <v>35231</v>
      </c>
      <c r="G197">
        <v>61773</v>
      </c>
      <c r="H197">
        <v>22809</v>
      </c>
      <c r="I197">
        <v>148170</v>
      </c>
      <c r="J197">
        <v>175566</v>
      </c>
      <c r="K197">
        <v>321142</v>
      </c>
      <c r="L197">
        <f t="shared" si="6"/>
        <v>27396</v>
      </c>
      <c r="M197">
        <f t="shared" si="8"/>
        <v>172972</v>
      </c>
    </row>
    <row r="198" spans="1:13">
      <c r="A198" t="s">
        <v>14</v>
      </c>
      <c r="B198" s="1">
        <v>1</v>
      </c>
      <c r="C198">
        <v>100130</v>
      </c>
      <c r="D198" s="1">
        <v>0.7</v>
      </c>
      <c r="E198">
        <v>24945</v>
      </c>
      <c r="F198">
        <v>41610</v>
      </c>
      <c r="G198">
        <v>71836</v>
      </c>
      <c r="H198">
        <v>27302</v>
      </c>
      <c r="I198">
        <v>178262</v>
      </c>
      <c r="J198">
        <v>210666</v>
      </c>
      <c r="K198">
        <v>376579</v>
      </c>
      <c r="L198">
        <f t="shared" si="6"/>
        <v>32404</v>
      </c>
      <c r="M198">
        <f t="shared" si="8"/>
        <v>198317</v>
      </c>
    </row>
    <row r="199" spans="1:13">
      <c r="A199" t="s">
        <v>13</v>
      </c>
      <c r="B199" s="1">
        <v>1</v>
      </c>
      <c r="C199">
        <v>114434</v>
      </c>
      <c r="D199" s="1">
        <v>0.8</v>
      </c>
      <c r="E199">
        <v>26957</v>
      </c>
      <c r="F199">
        <v>47232</v>
      </c>
      <c r="G199">
        <v>82625</v>
      </c>
      <c r="H199">
        <v>30173</v>
      </c>
      <c r="I199">
        <v>205080</v>
      </c>
      <c r="J199">
        <v>242584</v>
      </c>
      <c r="K199">
        <v>429792</v>
      </c>
      <c r="L199">
        <f t="shared" si="6"/>
        <v>37504</v>
      </c>
      <c r="M199">
        <f t="shared" si="8"/>
        <v>224712</v>
      </c>
    </row>
    <row r="200" spans="1:13">
      <c r="A200" t="s">
        <v>12</v>
      </c>
      <c r="B200" s="1">
        <v>1</v>
      </c>
      <c r="C200">
        <v>128738</v>
      </c>
      <c r="D200" s="1">
        <v>0.9</v>
      </c>
      <c r="E200">
        <v>24976</v>
      </c>
      <c r="F200">
        <v>57429</v>
      </c>
      <c r="G200">
        <v>93801</v>
      </c>
      <c r="H200">
        <v>34166</v>
      </c>
      <c r="I200">
        <v>239821</v>
      </c>
      <c r="J200">
        <v>283082</v>
      </c>
      <c r="K200">
        <v>493658</v>
      </c>
      <c r="L200">
        <f t="shared" si="6"/>
        <v>43261</v>
      </c>
      <c r="M200">
        <f t="shared" si="8"/>
        <v>253837</v>
      </c>
    </row>
    <row r="201" spans="1:13">
      <c r="A201" t="s">
        <v>11</v>
      </c>
      <c r="B201" s="1">
        <v>1</v>
      </c>
      <c r="C201">
        <v>143043</v>
      </c>
      <c r="D201" s="1">
        <v>1</v>
      </c>
      <c r="E201">
        <v>25272</v>
      </c>
      <c r="F201">
        <v>59996</v>
      </c>
      <c r="G201">
        <v>105133</v>
      </c>
      <c r="H201">
        <v>37941</v>
      </c>
      <c r="I201">
        <v>271988</v>
      </c>
      <c r="J201">
        <v>320429</v>
      </c>
      <c r="K201">
        <v>548976</v>
      </c>
      <c r="L201">
        <f t="shared" si="6"/>
        <v>48441</v>
      </c>
      <c r="M201">
        <f t="shared" si="8"/>
        <v>276988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Graphiques</vt:lpstr>
      </vt:variant>
      <vt:variant>
        <vt:i4>5</vt:i4>
      </vt:variant>
    </vt:vector>
  </HeadingPairs>
  <TitlesOfParts>
    <vt:vector size="11" baseType="lpstr">
      <vt:lpstr>Pivot 1</vt:lpstr>
      <vt:lpstr>Pivot 2</vt:lpstr>
      <vt:lpstr>Pivot 3</vt:lpstr>
      <vt:lpstr>Pivot 4</vt:lpstr>
      <vt:lpstr>Pivot 5</vt:lpstr>
      <vt:lpstr>Data</vt:lpstr>
      <vt:lpstr>#G1 Build Time 3D</vt:lpstr>
      <vt:lpstr>#G2 Missing Lex 3D</vt:lpstr>
      <vt:lpstr>#G3 Missing Lex 2D</vt:lpstr>
      <vt:lpstr>#G4 Breakdown per IMDB Chunk</vt:lpstr>
      <vt:lpstr>#G5 Wordnet Build Time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Assad</dc:creator>
  <cp:lastModifiedBy>Tekli</cp:lastModifiedBy>
  <dcterms:created xsi:type="dcterms:W3CDTF">2015-01-18T14:12:16Z</dcterms:created>
  <dcterms:modified xsi:type="dcterms:W3CDTF">2015-01-25T08:54:08Z</dcterms:modified>
</cp:coreProperties>
</file>